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https://cpolt0-my.sharepoint.com/personal/i_sulge_cpo_lt/Documents/Darbalaukis/SVEIKATOS SKYRIAUS PIRKIMAS/Šiaulių ligoninė_Vardiniai vaistai/Sutartys/VIEŠINIMUI/Braun/"/>
    </mc:Choice>
  </mc:AlternateContent>
  <xr:revisionPtr revIDLastSave="4" documentId="8_{A6490130-EAD0-47C4-8DFB-8609DEC3E11D}" xr6:coauthVersionLast="47" xr6:coauthVersionMax="47" xr10:uidLastSave="{FBE9BBCF-69F0-450B-B7B9-43AF2516E21A}"/>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38" i="1" l="1"/>
  <c r="F636" i="1"/>
  <c r="G637" i="1" s="1"/>
  <c r="G626" i="1"/>
  <c r="F624" i="1"/>
  <c r="G625" i="1" s="1"/>
  <c r="G614" i="1"/>
  <c r="F612" i="1"/>
  <c r="G613" i="1" s="1"/>
  <c r="G602" i="1"/>
  <c r="F600" i="1"/>
  <c r="G601" i="1" s="1"/>
  <c r="G590" i="1"/>
  <c r="F588" i="1"/>
  <c r="F589" i="1" s="1"/>
  <c r="F590" i="1" s="1"/>
  <c r="F591" i="1" s="1"/>
  <c r="G578" i="1"/>
  <c r="F576" i="1"/>
  <c r="G577" i="1" s="1"/>
  <c r="G566" i="1"/>
  <c r="F564" i="1"/>
  <c r="G565" i="1" s="1"/>
  <c r="G554" i="1"/>
  <c r="F552" i="1"/>
  <c r="G553" i="1" s="1"/>
  <c r="G542" i="1"/>
  <c r="F540" i="1"/>
  <c r="F541" i="1" s="1"/>
  <c r="F542" i="1" s="1"/>
  <c r="F543" i="1" s="1"/>
  <c r="G530" i="1"/>
  <c r="F528" i="1"/>
  <c r="G529" i="1" s="1"/>
  <c r="G518" i="1"/>
  <c r="F516" i="1"/>
  <c r="G517" i="1" s="1"/>
  <c r="G506" i="1"/>
  <c r="F504" i="1"/>
  <c r="G505" i="1" s="1"/>
  <c r="G494" i="1"/>
  <c r="G493" i="1"/>
  <c r="F492" i="1"/>
  <c r="F493" i="1" s="1"/>
  <c r="F494" i="1" s="1"/>
  <c r="F495" i="1" s="1"/>
  <c r="G482" i="1"/>
  <c r="F480" i="1"/>
  <c r="G481" i="1" s="1"/>
  <c r="G470" i="1"/>
  <c r="F468" i="1"/>
  <c r="G469" i="1" s="1"/>
  <c r="G458" i="1"/>
  <c r="F456" i="1"/>
  <c r="G457" i="1" s="1"/>
  <c r="G446" i="1"/>
  <c r="F444" i="1"/>
  <c r="F445" i="1" s="1"/>
  <c r="F446" i="1" s="1"/>
  <c r="F447" i="1" s="1"/>
  <c r="G434" i="1"/>
  <c r="F432" i="1"/>
  <c r="G433" i="1" s="1"/>
  <c r="G422" i="1"/>
  <c r="F420" i="1"/>
  <c r="G421" i="1" s="1"/>
  <c r="G411" i="1"/>
  <c r="F409" i="1"/>
  <c r="G410" i="1" s="1"/>
  <c r="G399" i="1"/>
  <c r="F397" i="1"/>
  <c r="F398" i="1" s="1"/>
  <c r="F399" i="1" s="1"/>
  <c r="F400" i="1" s="1"/>
  <c r="G387" i="1"/>
  <c r="F385" i="1"/>
  <c r="G386" i="1" s="1"/>
  <c r="G375" i="1"/>
  <c r="F373" i="1"/>
  <c r="G374" i="1" s="1"/>
  <c r="G363" i="1"/>
  <c r="F361" i="1"/>
  <c r="G362" i="1" s="1"/>
  <c r="G351" i="1"/>
  <c r="F349" i="1"/>
  <c r="F350" i="1" s="1"/>
  <c r="F351" i="1" s="1"/>
  <c r="F352" i="1" s="1"/>
  <c r="G339" i="1"/>
  <c r="F337" i="1"/>
  <c r="G338" i="1" s="1"/>
  <c r="G327" i="1"/>
  <c r="F325" i="1"/>
  <c r="G326" i="1" s="1"/>
  <c r="G315" i="1"/>
  <c r="F313" i="1"/>
  <c r="G314" i="1" s="1"/>
  <c r="G303" i="1"/>
  <c r="F301" i="1"/>
  <c r="F302" i="1" s="1"/>
  <c r="F303" i="1" s="1"/>
  <c r="F304" i="1" s="1"/>
  <c r="G291" i="1"/>
  <c r="F289" i="1"/>
  <c r="G290" i="1" s="1"/>
  <c r="G279" i="1"/>
  <c r="F277" i="1"/>
  <c r="G278" i="1" s="1"/>
  <c r="G267" i="1"/>
  <c r="F265" i="1"/>
  <c r="G266" i="1" s="1"/>
  <c r="G255" i="1"/>
  <c r="F253" i="1"/>
  <c r="F254" i="1" s="1"/>
  <c r="F255" i="1" s="1"/>
  <c r="F256" i="1" s="1"/>
  <c r="G243" i="1"/>
  <c r="F241" i="1"/>
  <c r="G242" i="1" s="1"/>
  <c r="G231" i="1"/>
  <c r="F229" i="1"/>
  <c r="G230" i="1" s="1"/>
  <c r="G219" i="1"/>
  <c r="F217" i="1"/>
  <c r="G218" i="1" s="1"/>
  <c r="G207" i="1"/>
  <c r="G206" i="1"/>
  <c r="F205" i="1"/>
  <c r="F206" i="1" s="1"/>
  <c r="F207" i="1" s="1"/>
  <c r="F208" i="1" s="1"/>
  <c r="G195" i="1"/>
  <c r="F193" i="1"/>
  <c r="G194" i="1" s="1"/>
  <c r="G183" i="1"/>
  <c r="F181" i="1"/>
  <c r="G182" i="1" s="1"/>
  <c r="G171" i="1"/>
  <c r="F169" i="1"/>
  <c r="G170" i="1" s="1"/>
  <c r="G159" i="1"/>
  <c r="F157" i="1"/>
  <c r="F158" i="1" s="1"/>
  <c r="F159" i="1" s="1"/>
  <c r="F160" i="1" s="1"/>
  <c r="G147" i="1"/>
  <c r="F145" i="1"/>
  <c r="G146" i="1" s="1"/>
  <c r="G135" i="1"/>
  <c r="F133" i="1"/>
  <c r="G134" i="1" s="1"/>
  <c r="G123" i="1"/>
  <c r="F121" i="1"/>
  <c r="G122" i="1" s="1"/>
  <c r="G111" i="1"/>
  <c r="F109" i="1"/>
  <c r="F110" i="1" s="1"/>
  <c r="F111" i="1" s="1"/>
  <c r="F112" i="1" s="1"/>
  <c r="G99" i="1"/>
  <c r="F97" i="1"/>
  <c r="G98" i="1" s="1"/>
  <c r="G87" i="1"/>
  <c r="F85" i="1"/>
  <c r="G86" i="1" s="1"/>
  <c r="G75" i="1"/>
  <c r="F73" i="1"/>
  <c r="G74" i="1" s="1"/>
  <c r="G63" i="1"/>
  <c r="F61" i="1"/>
  <c r="F62" i="1" s="1"/>
  <c r="F63" i="1" s="1"/>
  <c r="F64" i="1" s="1"/>
  <c r="G51" i="1"/>
  <c r="F49" i="1"/>
  <c r="G50" i="1" s="1"/>
  <c r="G39" i="1"/>
  <c r="F37" i="1"/>
  <c r="G38" i="1" s="1"/>
  <c r="G21" i="1"/>
  <c r="F565" i="1" l="1"/>
  <c r="F566" i="1" s="1"/>
  <c r="F567" i="1" s="1"/>
  <c r="G541" i="1"/>
  <c r="G445" i="1"/>
  <c r="F613" i="1"/>
  <c r="F614" i="1" s="1"/>
  <c r="F615" i="1" s="1"/>
  <c r="F278" i="1"/>
  <c r="F279" i="1" s="1"/>
  <c r="F280" i="1" s="1"/>
  <c r="F517" i="1"/>
  <c r="F518" i="1" s="1"/>
  <c r="F519" i="1" s="1"/>
  <c r="F553" i="1"/>
  <c r="F554" i="1" s="1"/>
  <c r="F555" i="1" s="1"/>
  <c r="G589" i="1"/>
  <c r="F469" i="1"/>
  <c r="F470" i="1" s="1"/>
  <c r="F471" i="1" s="1"/>
  <c r="F421" i="1"/>
  <c r="F422" i="1" s="1"/>
  <c r="F423" i="1" s="1"/>
  <c r="F457" i="1"/>
  <c r="F458" i="1" s="1"/>
  <c r="F459" i="1" s="1"/>
  <c r="G350" i="1"/>
  <c r="F505" i="1"/>
  <c r="F506" i="1" s="1"/>
  <c r="F507" i="1" s="1"/>
  <c r="F601" i="1"/>
  <c r="F602" i="1" s="1"/>
  <c r="F603" i="1" s="1"/>
  <c r="F314" i="1"/>
  <c r="F315" i="1" s="1"/>
  <c r="F316" i="1" s="1"/>
  <c r="F326" i="1"/>
  <c r="F327" i="1" s="1"/>
  <c r="F328" i="1" s="1"/>
  <c r="F362" i="1"/>
  <c r="F363" i="1" s="1"/>
  <c r="F364" i="1" s="1"/>
  <c r="G398" i="1"/>
  <c r="G302" i="1"/>
  <c r="F374" i="1"/>
  <c r="F375" i="1" s="1"/>
  <c r="F376" i="1" s="1"/>
  <c r="F38" i="1"/>
  <c r="F39" i="1" s="1"/>
  <c r="F40" i="1" s="1"/>
  <c r="F182" i="1"/>
  <c r="F183" i="1" s="1"/>
  <c r="F184" i="1" s="1"/>
  <c r="G254" i="1"/>
  <c r="F266" i="1"/>
  <c r="F267" i="1" s="1"/>
  <c r="F268" i="1" s="1"/>
  <c r="G62" i="1"/>
  <c r="F74" i="1"/>
  <c r="F75" i="1" s="1"/>
  <c r="F76" i="1" s="1"/>
  <c r="G110" i="1"/>
  <c r="F218" i="1"/>
  <c r="F219" i="1" s="1"/>
  <c r="F220" i="1" s="1"/>
  <c r="F86" i="1"/>
  <c r="F87" i="1" s="1"/>
  <c r="F88" i="1" s="1"/>
  <c r="F122" i="1"/>
  <c r="F123" i="1" s="1"/>
  <c r="F124" i="1" s="1"/>
  <c r="G158" i="1"/>
  <c r="F230" i="1"/>
  <c r="F231" i="1" s="1"/>
  <c r="F232" i="1" s="1"/>
  <c r="F134" i="1"/>
  <c r="F135" i="1" s="1"/>
  <c r="F136" i="1" s="1"/>
  <c r="F170" i="1"/>
  <c r="F171" i="1" s="1"/>
  <c r="F172" i="1" s="1"/>
  <c r="F410" i="1"/>
  <c r="F411" i="1" s="1"/>
  <c r="F412" i="1" s="1"/>
  <c r="F637" i="1"/>
  <c r="F638" i="1" s="1"/>
  <c r="F639" i="1" s="1"/>
  <c r="F50" i="1"/>
  <c r="F51" i="1" s="1"/>
  <c r="F52" i="1" s="1"/>
  <c r="F98" i="1"/>
  <c r="F99" i="1" s="1"/>
  <c r="F100" i="1" s="1"/>
  <c r="F146" i="1"/>
  <c r="F147" i="1" s="1"/>
  <c r="F148" i="1" s="1"/>
  <c r="F194" i="1"/>
  <c r="F195" i="1" s="1"/>
  <c r="F196" i="1" s="1"/>
  <c r="F242" i="1"/>
  <c r="F243" i="1" s="1"/>
  <c r="F244" i="1" s="1"/>
  <c r="F290" i="1"/>
  <c r="F291" i="1" s="1"/>
  <c r="F292" i="1" s="1"/>
  <c r="F338" i="1"/>
  <c r="F339" i="1" s="1"/>
  <c r="F340" i="1" s="1"/>
  <c r="F386" i="1"/>
  <c r="F387" i="1" s="1"/>
  <c r="F388" i="1" s="1"/>
  <c r="F433" i="1"/>
  <c r="F434" i="1" s="1"/>
  <c r="F435" i="1" s="1"/>
  <c r="F481" i="1"/>
  <c r="F482" i="1" s="1"/>
  <c r="F483" i="1" s="1"/>
  <c r="F529" i="1"/>
  <c r="F530" i="1" s="1"/>
  <c r="F531" i="1" s="1"/>
  <c r="F577" i="1"/>
  <c r="F578" i="1" s="1"/>
  <c r="F579" i="1" s="1"/>
  <c r="F625" i="1"/>
  <c r="F626" i="1" s="1"/>
  <c r="F627" i="1" s="1"/>
</calcChain>
</file>

<file path=xl/sharedStrings.xml><?xml version="1.0" encoding="utf-8"?>
<sst xmlns="http://schemas.openxmlformats.org/spreadsheetml/2006/main" count="1033" uniqueCount="330">
  <si>
    <t>PIRKIMO SĄLYGŲ PRIEDAS "PASIŪLYMO FORMA"</t>
  </si>
  <si>
    <t>VARDINIAI VAISTINIAI PREPARATAI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</si>
  <si>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</si>
  <si>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</si>
  <si>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</si>
  <si>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</si>
  <si>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</si>
  <si>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</si>
  <si>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</si>
  <si>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</si>
  <si>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</si>
  <si>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</si>
  <si>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</si>
  <si>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</si>
  <si>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</si>
  <si>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</si>
  <si>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</si>
  <si>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</si>
  <si>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</si>
  <si>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</si>
  <si>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</si>
  <si>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</si>
  <si>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</si>
  <si>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</si>
  <si>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</si>
  <si>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</si>
  <si>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</si>
  <si>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ACETILCISTEINAS 5 G/ 25 ML INF.TIRP.</t>
  </si>
  <si>
    <t>Tiekėjo pasiūlymas:</t>
  </si>
  <si>
    <t>Nr.</t>
  </si>
  <si>
    <t>Pavadinimas</t>
  </si>
  <si>
    <t>Kiekis</t>
  </si>
  <si>
    <t>Mato vienetas</t>
  </si>
  <si>
    <t>Kaina be PVM, Eur</t>
  </si>
  <si>
    <t>Suma be PVM, Eur</t>
  </si>
  <si>
    <t>Gamintojas, modelis</t>
  </si>
  <si>
    <t>1.</t>
  </si>
  <si>
    <t>Acetilcisteinas 5 g/ 25 ml inf.tirp.</t>
  </si>
  <si>
    <t>1.1.</t>
  </si>
  <si>
    <t>fl.</t>
  </si>
  <si>
    <t>Suma be PVM</t>
  </si>
  <si>
    <t>Taikomas PVM dydis (%)</t>
  </si>
  <si>
    <t>PVM suma</t>
  </si>
  <si>
    <t>Suma su PVM</t>
  </si>
  <si>
    <t>2. DALIS</t>
  </si>
  <si>
    <t>ALPROSTADILIS 500 MCG/ML 1 ML INJ. TIRP.</t>
  </si>
  <si>
    <t>2.</t>
  </si>
  <si>
    <t>Alprostadilis 500 mcg/ml 1 ml inj. tirp.</t>
  </si>
  <si>
    <t>2.1.</t>
  </si>
  <si>
    <t>amp.</t>
  </si>
  <si>
    <t>3. DALIS</t>
  </si>
  <si>
    <t>AMBROKSOLIO HIDROCHLORIDAS 15 MG/2 ML INF.TIRP.</t>
  </si>
  <si>
    <t>3.</t>
  </si>
  <si>
    <t>Ambroksolio hidrochloridas 15 mg/2 ml inf.tirp.</t>
  </si>
  <si>
    <t>3.1.</t>
  </si>
  <si>
    <t>4. DALIS</t>
  </si>
  <si>
    <t>AMFOTERICINAS B 50 MG MILT.INJ.TIRP.</t>
  </si>
  <si>
    <t>4.</t>
  </si>
  <si>
    <t>Amfotericinas B 50 mg milt.inj.tirp.</t>
  </si>
  <si>
    <t>4.1.</t>
  </si>
  <si>
    <t>5. DALIS</t>
  </si>
  <si>
    <t>AMPICILINAS/SULBAKTAMAS 1000 MG/ 500 MG MILT./TIRP. INJ./INF.</t>
  </si>
  <si>
    <t>5.</t>
  </si>
  <si>
    <t>Ampicilinas/sulbaktamas 1000 mg/ 500 mg milt./tirp. inj./inf.</t>
  </si>
  <si>
    <t>5.1.</t>
  </si>
  <si>
    <t>6. DALIS</t>
  </si>
  <si>
    <t>AMPICILINAS/SULBAKTAMAS 2000 MG/ 1000 MG MILT./TIRP. INJ./INF.</t>
  </si>
  <si>
    <t>6.</t>
  </si>
  <si>
    <t>Ampicilinas/sulbaktamas 2000 mg/ 1000 mg milt./tirp. inj./inf.</t>
  </si>
  <si>
    <t>6.1.</t>
  </si>
  <si>
    <t>7. DALIS</t>
  </si>
  <si>
    <t>ARKLIŲ IMUNOGLOBULINO NUO STABLIGĖS FRAGMENTAI 1500 TV/ML INJEKCINIS TIRPALAS 1 ML</t>
  </si>
  <si>
    <t>7.</t>
  </si>
  <si>
    <t>Arklių imunoglobulino nuo stabligės fragmentai 1500 TV/ml injekcinis tirpalas 1 ml</t>
  </si>
  <si>
    <t>7.1.</t>
  </si>
  <si>
    <t>8. DALIS</t>
  </si>
  <si>
    <t>BENZATINO BEZILPENICILINAS 2,4 MLN TV MILT.INJ.SUSP.</t>
  </si>
  <si>
    <t>8.</t>
  </si>
  <si>
    <t>Benzatino bezilpenicilinas 2,4 mln TV milt.inj.susp.</t>
  </si>
  <si>
    <t>8.1.</t>
  </si>
  <si>
    <t>9. DALIS</t>
  </si>
  <si>
    <t>BOTULIZMO ANTITOKSINAS INFUZINIS TIRPALAS 250 ML</t>
  </si>
  <si>
    <t>9.</t>
  </si>
  <si>
    <t>Botulizmo antitoksinas infuzinis tirpalas 250 ml</t>
  </si>
  <si>
    <t>9.1.</t>
  </si>
  <si>
    <t>10. DALIS</t>
  </si>
  <si>
    <t>CIANOKOBALAMINAS 500MCG/ML 1 ML INJ.TIRP.</t>
  </si>
  <si>
    <t>10.</t>
  </si>
  <si>
    <t>Cianokobalaminas 500mcg/ml 1 ml inj.tirp.</t>
  </si>
  <si>
    <t>10.1.</t>
  </si>
  <si>
    <t>11. DALIS</t>
  </si>
  <si>
    <t>CHLORPROMAZINAS 100 MG TAB.</t>
  </si>
  <si>
    <t>11.</t>
  </si>
  <si>
    <t>Chlorpromazinas 100 mg tab.</t>
  </si>
  <si>
    <t>11.1.</t>
  </si>
  <si>
    <t>tab.</t>
  </si>
  <si>
    <t>12. DALIS</t>
  </si>
  <si>
    <t>DAKARBAZINAS 100 MG MILT.INJ./INF. TIRP.</t>
  </si>
  <si>
    <t>12.</t>
  </si>
  <si>
    <t>Dakarbazinas 100 mg milt.inj./inf. tirp.</t>
  </si>
  <si>
    <t>12.1.</t>
  </si>
  <si>
    <t>13. DALIS</t>
  </si>
  <si>
    <t>DAKARBAZINAS 200 MG MILT.INJ./INF. TIRP.</t>
  </si>
  <si>
    <t>13.</t>
  </si>
  <si>
    <t>Dakarbazinas 200 mg milt.inj./inf. tirp.</t>
  </si>
  <si>
    <t>13.1.</t>
  </si>
  <si>
    <t>14. DALIS</t>
  </si>
  <si>
    <t>DANTROLENAS 20 MG MILT.TIRP. INF.TIRP.</t>
  </si>
  <si>
    <t>14.</t>
  </si>
  <si>
    <t>Dantrolenas 20 mg milt.tirp. inf.tirp.</t>
  </si>
  <si>
    <t>14.1.</t>
  </si>
  <si>
    <t>15. DALIS</t>
  </si>
  <si>
    <t>DEFEROKSAMINAS 500 MG MILT.INF.</t>
  </si>
  <si>
    <t>15.</t>
  </si>
  <si>
    <t>Deferoksaminas 500 mg milt.inf.</t>
  </si>
  <si>
    <t>15.1.</t>
  </si>
  <si>
    <t>16. DALIS</t>
  </si>
  <si>
    <t>DIAZEPAMAS 10 MG/2,5 ML REKT.TIRP.</t>
  </si>
  <si>
    <t>16.</t>
  </si>
  <si>
    <t>Diazepamas 10 mg/2,5 ml rekt.tirp.</t>
  </si>
  <si>
    <t>16.1.</t>
  </si>
  <si>
    <t>tub.</t>
  </si>
  <si>
    <t>17. DALIS</t>
  </si>
  <si>
    <t>DIAZEPAMAS 5 MG/2,5 ML REKT.TIRP.</t>
  </si>
  <si>
    <t>17.</t>
  </si>
  <si>
    <t>Diazepamas 5 mg/2,5 ml rekt.tirp.</t>
  </si>
  <si>
    <t>17.1.</t>
  </si>
  <si>
    <t>18. DALIS</t>
  </si>
  <si>
    <t>DIFENHIDRAMINAS 10 MG/ML 2 ML INJ.TIRP.</t>
  </si>
  <si>
    <t>18.</t>
  </si>
  <si>
    <t>Difenhidraminas 10 mg/ml 2 ml inj.tirp.</t>
  </si>
  <si>
    <t>18.1.</t>
  </si>
  <si>
    <t>19. DALIS</t>
  </si>
  <si>
    <t>DIGOKSINAS 0,25 MG/ML 2 ML INJ.TIRP.</t>
  </si>
  <si>
    <t>19.</t>
  </si>
  <si>
    <t>Digoksinas 0,25 mg/ml 2 ml inj.tirp.</t>
  </si>
  <si>
    <t>19.1.</t>
  </si>
  <si>
    <t>20. DALIS</t>
  </si>
  <si>
    <t>DIMERKAPROLIS 50 MG/ ML 2 ML INJ.TIRP.</t>
  </si>
  <si>
    <t>20.</t>
  </si>
  <si>
    <t>Dimerkaprolis 50 mg/ ml 2 ml inj.tirp.</t>
  </si>
  <si>
    <t>20.1.</t>
  </si>
  <si>
    <t>21. DALIS</t>
  </si>
  <si>
    <t>ERITROMICINAS 1000 MG MILT. INF. TIRP.</t>
  </si>
  <si>
    <t>21.</t>
  </si>
  <si>
    <t>Eritromicinas 1000 mg milt. inf. tirp.</t>
  </si>
  <si>
    <t>21.1.</t>
  </si>
  <si>
    <t>22. DALIS</t>
  </si>
  <si>
    <t>ETANOLIO KONCENTRATAS 95-96% 20 ML INFUZINIS TIRPALAS</t>
  </si>
  <si>
    <t>22.</t>
  </si>
  <si>
    <t>Etanolio koncentratas 95-96% 20 ml infuzinis tirpalas</t>
  </si>
  <si>
    <t>22.1.</t>
  </si>
  <si>
    <t>23. DALIS</t>
  </si>
  <si>
    <t>FENILEFRINAS 100 MG/ML 10 ML AKIŲ LAŠAI</t>
  </si>
  <si>
    <t>23.</t>
  </si>
  <si>
    <t>Fenilefrinas 100 mg/ml 10 ml akių lašai</t>
  </si>
  <si>
    <t>23.1.</t>
  </si>
  <si>
    <t>24. DALIS</t>
  </si>
  <si>
    <t>FENITOINAS 50 MG/ML 5 ML INJ. TIRPALAS</t>
  </si>
  <si>
    <t>24.</t>
  </si>
  <si>
    <t>Fenitoinas 50 mg/ml 5 ml inj. tirpalas</t>
  </si>
  <si>
    <t>24.1.</t>
  </si>
  <si>
    <t>25. DALIS</t>
  </si>
  <si>
    <t>FENOBARBITALIS 100 MG TAB.</t>
  </si>
  <si>
    <t>25.</t>
  </si>
  <si>
    <t>Fenobarbitalis 100 mg tab.</t>
  </si>
  <si>
    <t>25.1.</t>
  </si>
  <si>
    <t>26. DALIS</t>
  </si>
  <si>
    <t>FENOBARBITALIS 200 MG/ML INJ.TIRP.</t>
  </si>
  <si>
    <t>26.</t>
  </si>
  <si>
    <t>Fenobarbitalis 200 mg/ml inj.tirp.</t>
  </si>
  <si>
    <t>26.1.</t>
  </si>
  <si>
    <t>27. DALIS</t>
  </si>
  <si>
    <t>FENOTEROLIS/IPRATROPIO BROMIDAS 0,5MG/0,25MG INHAL.SKYSTIS 20ML</t>
  </si>
  <si>
    <t>27.</t>
  </si>
  <si>
    <t>Fenoterolis/ipratropio bromidas 0,5mg/0,25mg inhal.skystis 20ml</t>
  </si>
  <si>
    <t>27.1.</t>
  </si>
  <si>
    <t>28. DALIS</t>
  </si>
  <si>
    <t>FITOMENADIONAS 10 MG/ML 1 ML INJ.TIRP.</t>
  </si>
  <si>
    <t>28.</t>
  </si>
  <si>
    <t>Fitomenadionas 10 mg/ml 1 ml inj.tirp.</t>
  </si>
  <si>
    <t>28.1.</t>
  </si>
  <si>
    <t>29. DALIS</t>
  </si>
  <si>
    <t>FLUMAZENILIS 0,1 MG/ML 5 ML INJ.TIRP.</t>
  </si>
  <si>
    <t>29.</t>
  </si>
  <si>
    <t>Flumazenilis 0,1 mg/ml 5 ml inj.tirp.</t>
  </si>
  <si>
    <t>29.1.</t>
  </si>
  <si>
    <t>30. DALIS</t>
  </si>
  <si>
    <t>FOLIO RŪGŠTIS  10 MG/ML 2 ML INJ./INF.TIRP.</t>
  </si>
  <si>
    <t>30.</t>
  </si>
  <si>
    <t>Folio rūgštis  10 mg/ml 2 ml inj./inf.tirp.</t>
  </si>
  <si>
    <t>30.1.</t>
  </si>
  <si>
    <t>31. DALIS</t>
  </si>
  <si>
    <t>GANCIKLOVIRAS 500 MG MILT.INF.TIRP.</t>
  </si>
  <si>
    <t>31.</t>
  </si>
  <si>
    <t>Gancikloviras 500 mg milt.inf.tirp.</t>
  </si>
  <si>
    <t>31.1.</t>
  </si>
  <si>
    <t>32. DALIS</t>
  </si>
  <si>
    <t>GLIUKOZĖ 400 MG/ML 10 ML INJ.TIRP.</t>
  </si>
  <si>
    <t>32.</t>
  </si>
  <si>
    <t>Gliukozė 400 mg/ml 10 ml inj.tirp.</t>
  </si>
  <si>
    <t>32.1.</t>
  </si>
  <si>
    <t>53. DALIS</t>
  </si>
  <si>
    <t>NATRIO CHLORIDO 4,5 G/1000 ML INFUZINIS TIRPALAS 500 ML</t>
  </si>
  <si>
    <t>53.</t>
  </si>
  <si>
    <t>Natrio chlorido 4,5 g/1000 ml infuzinis tirpalas 500 ml</t>
  </si>
  <si>
    <t>53.1.</t>
  </si>
  <si>
    <t>54. DALIS</t>
  </si>
  <si>
    <t>NATRIO NITROPRUSIDAS 50 MG MILT.IR TIRP.INFUZ.TIRP.</t>
  </si>
  <si>
    <t>54.</t>
  </si>
  <si>
    <t>Natrio nitroprusidas 50 mg milt.ir tirp.infuz.tirp.</t>
  </si>
  <si>
    <t>54.1.</t>
  </si>
  <si>
    <t>55. DALIS</t>
  </si>
  <si>
    <t>NATRIO TIOSULFATAS 25% 100 ML INJ.TIRP.</t>
  </si>
  <si>
    <t>55.</t>
  </si>
  <si>
    <t>Natrio tiosulfatas 25% 100 ml inj.tirp.</t>
  </si>
  <si>
    <t>55.1.</t>
  </si>
  <si>
    <t>56. DALIS</t>
  </si>
  <si>
    <t>NIFEDIPINAS 20 MG PAILGINTO ATPAL.TAB.</t>
  </si>
  <si>
    <t>56.</t>
  </si>
  <si>
    <t>Nifedipinas 20 mg pailginto atpal.tab.</t>
  </si>
  <si>
    <t>56.1.</t>
  </si>
  <si>
    <t>57. DALIS</t>
  </si>
  <si>
    <t>NIMODIPINAS 30 MG TABLETĖS</t>
  </si>
  <si>
    <t>57.</t>
  </si>
  <si>
    <t>Nimodipinas 30 mg tabletės</t>
  </si>
  <si>
    <t>57.1.</t>
  </si>
  <si>
    <t>58. DALIS</t>
  </si>
  <si>
    <t>OKSACILINAS 1000 MG MILT.INJ.TIRP.</t>
  </si>
  <si>
    <t>58.</t>
  </si>
  <si>
    <t>Oksacilinas 1000 mg milt.inj.tirp.</t>
  </si>
  <si>
    <t>58.1.</t>
  </si>
  <si>
    <t>59. DALIS</t>
  </si>
  <si>
    <t>PIRIDOKSINO HIDROCHLORIDAS 50 MG/ML 2 ML INJ.TIRP.</t>
  </si>
  <si>
    <t>59.</t>
  </si>
  <si>
    <t>Piridoksino hidrochloridas 50 mg/ml 2 ml inj.tirp.</t>
  </si>
  <si>
    <t>59.1.</t>
  </si>
  <si>
    <t>60. DALIS</t>
  </si>
  <si>
    <t>PIRIDOSTIGMINAS 60 MG TABLETĖS</t>
  </si>
  <si>
    <t>60.</t>
  </si>
  <si>
    <t>Piridostigminas 60 mg tabletės</t>
  </si>
  <si>
    <t>60.1.</t>
  </si>
  <si>
    <t>61. DALIS</t>
  </si>
  <si>
    <t>POLIDOKANOLIS (LAUROMAKROGOLIS) 1% 2 ML INJ.TIRP.</t>
  </si>
  <si>
    <t>61.</t>
  </si>
  <si>
    <t>Polidokanolis (Lauromakrogolis) 1% 2 ml inj.tirp.</t>
  </si>
  <si>
    <t>61.1.</t>
  </si>
  <si>
    <t>62. DALIS</t>
  </si>
  <si>
    <t>POLIDOKANOLIS (LAUROMAKROGOLIS) 2% 2 ML INJ.TIRP.</t>
  </si>
  <si>
    <t>62.</t>
  </si>
  <si>
    <t>Polidokanolis (Lauromakrogolis) 2% 2 ml inj.tirp.</t>
  </si>
  <si>
    <t>62.1.</t>
  </si>
  <si>
    <t>63. DALIS</t>
  </si>
  <si>
    <t>PRALIDOKSIMO CHLORIDAS 1000 MG  INJ.TIRP.</t>
  </si>
  <si>
    <t>63.</t>
  </si>
  <si>
    <t>Pralidoksimo chloridas 1000 mg  inj.tirp.</t>
  </si>
  <si>
    <t>63.1.</t>
  </si>
  <si>
    <t>fl./amp.</t>
  </si>
  <si>
    <t>64. DALIS</t>
  </si>
  <si>
    <t>PREDNIZOLONAS 25 MG MILT.INJ.TIRP.</t>
  </si>
  <si>
    <t>64.</t>
  </si>
  <si>
    <t>Prednizolonas 25 mg milt.inj.tirp.</t>
  </si>
  <si>
    <t>64.1.</t>
  </si>
  <si>
    <t>65. DALIS</t>
  </si>
  <si>
    <t>PROTAMINO SULFATAS 1400 ANTIHEPARINO TV/ML 5 ML INJ. AR INF.TIRP.</t>
  </si>
  <si>
    <t>65.</t>
  </si>
  <si>
    <t>Protamino sulfatas 1400 antiheparino TV/ml 5 ml inj. ar inf.tirp.</t>
  </si>
  <si>
    <t>65.1.</t>
  </si>
  <si>
    <t>66. DALIS</t>
  </si>
  <si>
    <t>TIAMINO HIDROCHLORIDAS 50 MG/ML 2 ML INJ.TIRP.</t>
  </si>
  <si>
    <t>66.</t>
  </si>
  <si>
    <t>Tiamino hidrochloridas 50 mg/ml 2 ml inj.tirp.</t>
  </si>
  <si>
    <t>66.1.</t>
  </si>
  <si>
    <t>67. DALIS</t>
  </si>
  <si>
    <t>TIOPENTALIO NATRIO DRUSKA 1000 MG MILT.INJ.TIRP.</t>
  </si>
  <si>
    <t>67.</t>
  </si>
  <si>
    <t>Tiopentalio natrio druska 1000 mg milt.inj.tirp.</t>
  </si>
  <si>
    <t>67.1.</t>
  </si>
  <si>
    <t>68. DALIS</t>
  </si>
  <si>
    <t xml:space="preserve">TUBERKULINO PPD 5TV/0,1 ML 1 ML INJEKCINIS TIRPALAS </t>
  </si>
  <si>
    <t>68.</t>
  </si>
  <si>
    <t xml:space="preserve">Tuberkulino PPD 5TV/0,1 ml 1 ml injekcinis tirpalas </t>
  </si>
  <si>
    <t>68.1.</t>
  </si>
  <si>
    <t>69. DALIS</t>
  </si>
  <si>
    <t xml:space="preserve">VANDENYJE TIRPIŲ VITAMINŲ MIŠINYS (BIOTINAS 60 MCG, CIANOKOBALAMINAS 5,0 MCG , FOLIO RŪGŠTIS 0,40 MG, NIKOTINAMIDAS 40 MG, PIRIDOKSINAS 4,0 MG, RIBOFLAVINAS 3,6 MG , ASKORBO RŪŠTIS 100 MG, PANTOTENO RŪGŠTIS 15,0 MG,  TIAMINAS 2,5 MG) MILTELIAI  INFUZINIAM TIRPALUI </t>
  </si>
  <si>
    <t>69.</t>
  </si>
  <si>
    <t xml:space="preserve">Vandenyje tirpių vitaminų mišinys (Biotinas 60 mcg, cianokobalaminas 5,0 mcg , folio rūgštis 0,40 mg, nikotinamidas 40 mg, piridoksinas 4,0 mg, riboflavinas 3,6 mg , askorbo rūštis 100 mg, pantoteno rūgštis 15,0 mg,  tiaminas 2,5 mg) milteliai  infuziniam tirpalui </t>
  </si>
  <si>
    <t>69.1.</t>
  </si>
  <si>
    <t>70. DALIS</t>
  </si>
  <si>
    <t>VAZOPRESINAS 20TV/ML 1ML INJ. TIRP.</t>
  </si>
  <si>
    <t>70.</t>
  </si>
  <si>
    <t>Vazopresinas 20TV/ml 1ml inj. tirp.</t>
  </si>
  <si>
    <t>70.1.</t>
  </si>
  <si>
    <t>71. DALIS</t>
  </si>
  <si>
    <t>VERAPAMILIO HIDROCHLORIDAS 2,5 MG/ML 2 ML INJ.TIRP.</t>
  </si>
  <si>
    <t>71.</t>
  </si>
  <si>
    <t>Verapamilio hidrochloridas 2,5 mg/ml 2 ml inj.tirp.</t>
  </si>
  <si>
    <t>71.1.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</si>
  <si>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</si>
  <si>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</si>
  <si>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</si>
  <si>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</si>
  <si>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</si>
  <si>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</si>
  <si>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</si>
  <si>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</si>
  <si>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</si>
  <si>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</si>
  <si>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</si>
  <si>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</si>
  <si>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</si>
  <si>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</si>
  <si>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</si>
  <si>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</si>
  <si>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</si>
  <si>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</si>
  <si>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</si>
  <si>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</si>
  <si>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RŠL-2610-2 2023-05-24 12:41:12</t>
  </si>
  <si>
    <t>B.Braun Melsungen, Alkohol 95% Braun GA 20 ML DE, N10</t>
  </si>
  <si>
    <t>B.Braun Melsungen, Glucose 40% B.Braun 10ml, N20</t>
  </si>
  <si>
    <t>B.Braun Melsungen, Natriumklorid Braun 4,5mg/ml 500ml, N10</t>
  </si>
  <si>
    <t>Vilnius</t>
  </si>
  <si>
    <t>2023.06.19</t>
  </si>
  <si>
    <t>UAB B.Braun Medical</t>
  </si>
  <si>
    <t>Viršuliškių skg. 34-1, LT-05132 Vilnius</t>
  </si>
  <si>
    <t>LT115517314</t>
  </si>
  <si>
    <t>-</t>
  </si>
  <si>
    <t>Direktoriaus įgaliojimas</t>
  </si>
  <si>
    <t>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</si>
</sst>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2" fillId="2" borderId="0" xfId="0" applyFont="1" applyFill="1"/>
    <xf numFmtId="0" fontId="1" fillId="2" borderId="4" xfId="0" applyFont="1" applyFill="1" applyBorder="1" applyAlignment="1">
      <alignment horizontal="center" vertical="center" wrapText="1"/>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14" fontId="1" fillId="5" borderId="1" xfId="0" applyNumberFormat="1" applyFont="1" applyFill="1" applyBorder="1" applyProtection="1">
      <protection locked="0"/>
    </xf>
    <xf numFmtId="0" fontId="1" fillId="2" borderId="0" xfId="0" applyFont="1" applyFill="1"/>
    <xf numFmtId="0" fontId="1" fillId="2" borderId="0" xfId="0" applyFont="1" applyFill="1" applyAlignment="1">
      <alignment vertical="center" wrapText="1"/>
    </xf>
    <xf numFmtId="0" fontId="1" fillId="4" borderId="23" xfId="0" applyFont="1" applyFill="1" applyBorder="1" applyAlignment="1">
      <alignment vertical="center" wrapText="1"/>
    </xf>
    <xf numFmtId="0" fontId="0" fillId="0" borderId="23"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49" fontId="3" fillId="2" borderId="2" xfId="0" applyNumberFormat="1" applyFont="1" applyFill="1" applyBorder="1" applyAlignment="1">
      <alignment horizontal="left" vertical="center"/>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4" fillId="2" borderId="0" xfId="0" applyFont="1" applyFill="1" applyAlignment="1">
      <alignment horizontal="left" vertical="top" wrapText="1"/>
    </xf>
    <xf numFmtId="0" fontId="1" fillId="2" borderId="0" xfId="0" applyFont="1" applyFill="1" applyAlignment="1">
      <alignment horizontal="right"/>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0" fillId="0" borderId="16" xfId="0" applyBorder="1"/>
    <xf numFmtId="0" fontId="1" fillId="5" borderId="17" xfId="0" applyFont="1" applyFill="1" applyBorder="1" applyAlignment="1" applyProtection="1">
      <alignment horizontal="center" vertical="center" wrapText="1"/>
      <protection locked="0"/>
    </xf>
    <xf numFmtId="0" fontId="0" fillId="0" borderId="17" xfId="0" applyBorder="1"/>
    <xf numFmtId="0" fontId="1" fillId="4" borderId="1" xfId="0" applyFont="1" applyFill="1" applyBorder="1" applyAlignment="1">
      <alignment horizontal="left" vertical="center" wrapText="1"/>
    </xf>
    <xf numFmtId="0" fontId="2" fillId="2" borderId="0" xfId="0" applyFont="1" applyFill="1" applyAlignment="1">
      <alignment horizontal="left"/>
    </xf>
    <xf numFmtId="0" fontId="1" fillId="2" borderId="12" xfId="0" applyFont="1" applyFill="1" applyBorder="1" applyAlignment="1">
      <alignment horizontal="center" vertical="center" wrapText="1"/>
    </xf>
    <xf numFmtId="0" fontId="0" fillId="0" borderId="13" xfId="0" applyBorder="1"/>
    <xf numFmtId="0" fontId="0" fillId="0" borderId="12" xfId="0" applyBorder="1"/>
    <xf numFmtId="0" fontId="1" fillId="2" borderId="14" xfId="0" applyFont="1" applyFill="1" applyBorder="1" applyAlignment="1">
      <alignment horizontal="center" vertical="center" wrapText="1"/>
    </xf>
    <xf numFmtId="0" fontId="0" fillId="0" borderId="14"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640"/>
  <sheetViews>
    <sheetView tabSelected="1" topLeftCell="A18" workbookViewId="0">
      <selection activeCell="C647" sqref="C647"/>
    </sheetView>
  </sheetViews>
  <sheetFormatPr defaultColWidth="10.875" defaultRowHeight="15" x14ac:dyDescent="0.25"/>
  <cols>
    <col min="1" max="1" width="9.125" style="7" customWidth="1"/>
    <col min="2" max="2" width="78" style="7" customWidth="1"/>
    <col min="3" max="6" width="29.375" style="7" customWidth="1"/>
    <col min="7" max="7" width="20.5" style="7" customWidth="1"/>
    <col min="8" max="8" width="26.5" style="7" customWidth="1"/>
    <col min="9" max="15" width="25" style="7" customWidth="1"/>
    <col min="16" max="16" width="10.875" style="7" customWidth="1"/>
    <col min="17" max="16384" width="10.875" style="7"/>
  </cols>
  <sheetData>
    <row r="2" spans="1:6" x14ac:dyDescent="0.25">
      <c r="A2" s="12" t="s">
        <v>0</v>
      </c>
      <c r="B2" s="10"/>
    </row>
    <row r="3" spans="1:6" x14ac:dyDescent="0.25">
      <c r="B3" s="1"/>
    </row>
    <row r="4" spans="1:6" x14ac:dyDescent="0.25">
      <c r="A4" s="12" t="s">
        <v>1</v>
      </c>
      <c r="B4" s="10"/>
    </row>
    <row r="5" spans="1:6" x14ac:dyDescent="0.25">
      <c r="A5" s="10"/>
      <c r="B5" s="10"/>
    </row>
    <row r="6" spans="1:6" x14ac:dyDescent="0.25">
      <c r="A6" s="7" t="s">
        <v>2</v>
      </c>
      <c r="B6" s="12" t="s">
        <v>3</v>
      </c>
    </row>
    <row r="7" spans="1:6" x14ac:dyDescent="0.25">
      <c r="B7" s="10"/>
    </row>
    <row r="8" spans="1:6" x14ac:dyDescent="0.25">
      <c r="A8" s="2" t="s">
        <v>4</v>
      </c>
      <c r="B8" s="25" t="s">
        <v>323</v>
      </c>
    </row>
    <row r="9" spans="1:6" x14ac:dyDescent="0.25">
      <c r="A9" s="2" t="s">
        <v>5</v>
      </c>
      <c r="B9" s="13"/>
    </row>
    <row r="10" spans="1:6" x14ac:dyDescent="0.25">
      <c r="A10" s="2" t="s">
        <v>6</v>
      </c>
      <c r="B10" s="13" t="s">
        <v>322</v>
      </c>
    </row>
    <row r="12" spans="1:6" ht="15.75" x14ac:dyDescent="0.25">
      <c r="A12" s="33" t="s">
        <v>7</v>
      </c>
      <c r="B12" s="34"/>
      <c r="C12" s="35" t="s">
        <v>324</v>
      </c>
      <c r="D12" s="36"/>
      <c r="E12" s="36"/>
      <c r="F12" s="37"/>
    </row>
    <row r="13" spans="1:6" ht="15.95" customHeight="1" x14ac:dyDescent="0.25">
      <c r="A13" s="40" t="s">
        <v>8</v>
      </c>
      <c r="B13" s="39"/>
      <c r="C13" s="35">
        <v>111551739</v>
      </c>
      <c r="D13" s="36"/>
      <c r="E13" s="36"/>
      <c r="F13" s="37"/>
    </row>
    <row r="14" spans="1:6" ht="15.95" customHeight="1" x14ac:dyDescent="0.25">
      <c r="A14" s="40" t="s">
        <v>9</v>
      </c>
      <c r="B14" s="39"/>
      <c r="C14" s="35" t="s">
        <v>325</v>
      </c>
      <c r="D14" s="36"/>
      <c r="E14" s="36"/>
      <c r="F14" s="37"/>
    </row>
    <row r="15" spans="1:6" ht="15.95" customHeight="1" x14ac:dyDescent="0.25">
      <c r="A15" s="33" t="s">
        <v>10</v>
      </c>
      <c r="B15" s="34"/>
      <c r="C15" s="35" t="s">
        <v>326</v>
      </c>
      <c r="D15" s="36"/>
      <c r="E15" s="36"/>
      <c r="F15" s="37"/>
    </row>
    <row r="16" spans="1:6" ht="63" customHeight="1" x14ac:dyDescent="0.25">
      <c r="A16" s="38" t="s">
        <v>11</v>
      </c>
      <c r="B16" s="39"/>
      <c r="C16" s="35"/>
      <c r="D16" s="36"/>
      <c r="E16" s="36"/>
      <c r="F16" s="37"/>
    </row>
    <row r="17" spans="1:7" ht="15.95" customHeight="1" x14ac:dyDescent="0.25">
      <c r="A17" s="33" t="s">
        <v>12</v>
      </c>
      <c r="B17" s="34"/>
      <c r="C17" s="35"/>
      <c r="D17" s="36"/>
      <c r="E17" s="36"/>
      <c r="F17" s="37"/>
    </row>
    <row r="18" spans="1:7" ht="15.95" customHeight="1" x14ac:dyDescent="0.25">
      <c r="A18" s="33" t="s">
        <v>13</v>
      </c>
      <c r="B18" s="34"/>
      <c r="C18" s="35"/>
      <c r="D18" s="36"/>
      <c r="E18" s="36"/>
      <c r="F18" s="37"/>
    </row>
    <row r="19" spans="1:7" ht="48" customHeight="1" x14ac:dyDescent="0.25">
      <c r="A19" s="33" t="s">
        <v>14</v>
      </c>
      <c r="B19" s="34"/>
      <c r="C19" s="35"/>
      <c r="D19" s="36"/>
      <c r="E19" s="36"/>
      <c r="F19" s="37"/>
    </row>
    <row r="20" spans="1:7" ht="54.95" customHeight="1" x14ac:dyDescent="0.25">
      <c r="A20" s="33" t="s">
        <v>15</v>
      </c>
      <c r="B20" s="34"/>
      <c r="C20" s="35"/>
      <c r="D20" s="36"/>
      <c r="E20" s="36"/>
      <c r="F20" s="37"/>
    </row>
    <row r="21" spans="1:7" ht="71.099999999999994" customHeight="1" x14ac:dyDescent="0.25">
      <c r="A21" s="28" t="s">
        <v>16</v>
      </c>
      <c r="B21" s="29"/>
      <c r="C21" s="30"/>
      <c r="D21" s="31"/>
      <c r="E21" s="31"/>
      <c r="F21" s="31"/>
      <c r="G21" s="14" t="str">
        <f>IF((SUMPRODUCT(--(C21=""))&gt;0), "Privaloma užpildyti, kai taikomi pašalinimo pagrindai", "")</f>
        <v>Privaloma užpildyti, kai taikomi pašalinimo pagrindai</v>
      </c>
    </row>
    <row r="22" spans="1:7" ht="18" customHeight="1" x14ac:dyDescent="0.25">
      <c r="A22" s="8"/>
      <c r="B22" s="8"/>
      <c r="C22" s="9"/>
      <c r="D22" s="9"/>
      <c r="E22" s="9"/>
      <c r="F22" s="9"/>
    </row>
    <row r="23" spans="1:7" x14ac:dyDescent="0.25">
      <c r="A23" s="32" t="s">
        <v>17</v>
      </c>
      <c r="B23" s="26"/>
      <c r="C23" s="26"/>
      <c r="D23" s="26"/>
      <c r="E23" s="26"/>
      <c r="F23" s="26"/>
    </row>
    <row r="24" spans="1:7" x14ac:dyDescent="0.25">
      <c r="A24" s="26" t="s">
        <v>18</v>
      </c>
      <c r="B24" s="26"/>
      <c r="C24" s="26"/>
      <c r="D24" s="26"/>
      <c r="E24" s="26"/>
      <c r="F24" s="26"/>
    </row>
    <row r="25" spans="1:7" x14ac:dyDescent="0.25">
      <c r="A25" s="26" t="s">
        <v>19</v>
      </c>
      <c r="B25" s="26"/>
      <c r="C25" s="26"/>
      <c r="D25" s="26"/>
      <c r="E25" s="26"/>
      <c r="F25" s="26"/>
    </row>
    <row r="26" spans="1:7" x14ac:dyDescent="0.25">
      <c r="A26" s="26" t="s">
        <v>20</v>
      </c>
      <c r="B26" s="26"/>
      <c r="C26" s="26"/>
      <c r="D26" s="26"/>
      <c r="E26" s="26"/>
      <c r="F26" s="26"/>
    </row>
    <row r="27" spans="1:7" x14ac:dyDescent="0.25">
      <c r="A27" s="26" t="s">
        <v>21</v>
      </c>
      <c r="B27" s="26"/>
      <c r="C27" s="26"/>
      <c r="D27" s="26"/>
      <c r="E27" s="26"/>
      <c r="F27" s="26"/>
    </row>
    <row r="28" spans="1:7" ht="32.1" customHeight="1" x14ac:dyDescent="0.25">
      <c r="A28" s="27" t="s">
        <v>22</v>
      </c>
      <c r="B28" s="26"/>
      <c r="C28" s="26"/>
      <c r="D28" s="26"/>
      <c r="E28" s="26"/>
      <c r="F28" s="26"/>
    </row>
    <row r="29" spans="1:7" x14ac:dyDescent="0.25">
      <c r="A29" s="26" t="s">
        <v>23</v>
      </c>
      <c r="B29" s="26"/>
      <c r="C29" s="26"/>
      <c r="D29" s="26"/>
      <c r="E29" s="26"/>
      <c r="F29" s="26"/>
    </row>
    <row r="30" spans="1:7" x14ac:dyDescent="0.25">
      <c r="A30" s="14" t="s">
        <v>24</v>
      </c>
      <c r="D30" s="15"/>
    </row>
    <row r="31" spans="1:7" x14ac:dyDescent="0.25">
      <c r="A31" s="14" t="s">
        <v>25</v>
      </c>
    </row>
    <row r="32" spans="1:7" hidden="1" x14ac:dyDescent="0.25">
      <c r="A32" s="12" t="s">
        <v>26</v>
      </c>
      <c r="B32" s="12" t="s">
        <v>27</v>
      </c>
    </row>
    <row r="33" spans="1:7" hidden="1" x14ac:dyDescent="0.25"/>
    <row r="34" spans="1:7" hidden="1" x14ac:dyDescent="0.25">
      <c r="A34" s="12" t="s">
        <v>28</v>
      </c>
    </row>
    <row r="35" spans="1:7" hidden="1" x14ac:dyDescent="0.25">
      <c r="A35" s="16" t="s">
        <v>29</v>
      </c>
      <c r="B35" s="16" t="s">
        <v>30</v>
      </c>
      <c r="C35" s="16" t="s">
        <v>31</v>
      </c>
      <c r="D35" s="16" t="s">
        <v>32</v>
      </c>
      <c r="E35" s="16" t="s">
        <v>33</v>
      </c>
      <c r="F35" s="16" t="s">
        <v>34</v>
      </c>
      <c r="G35" s="16" t="s">
        <v>35</v>
      </c>
    </row>
    <row r="36" spans="1:7" hidden="1" x14ac:dyDescent="0.25">
      <c r="A36" s="16" t="s">
        <v>36</v>
      </c>
      <c r="B36" s="16" t="s">
        <v>37</v>
      </c>
      <c r="C36" s="17"/>
      <c r="D36" s="17"/>
      <c r="E36" s="17"/>
      <c r="F36" s="17"/>
      <c r="G36" s="17"/>
    </row>
    <row r="37" spans="1:7" hidden="1" x14ac:dyDescent="0.25">
      <c r="A37" s="17" t="s">
        <v>38</v>
      </c>
      <c r="B37" s="17" t="s">
        <v>37</v>
      </c>
      <c r="C37" s="17">
        <v>15</v>
      </c>
      <c r="D37" s="17" t="s">
        <v>39</v>
      </c>
      <c r="E37" s="18"/>
      <c r="F37" s="17" t="str">
        <f>IF(ISBLANK(E37),"", PRODUCT(C37,E37))</f>
        <v/>
      </c>
      <c r="G37" s="19"/>
    </row>
    <row r="38" spans="1:7" hidden="1" x14ac:dyDescent="0.25">
      <c r="E38" s="16" t="s">
        <v>40</v>
      </c>
      <c r="F38" s="16" t="str">
        <f>IF(F37="","",ROUND(SUM(F37:F37),2))</f>
        <v/>
      </c>
      <c r="G38" s="14" t="str">
        <f>IF(F37="","Neužpildytos visos objektų kainos","")</f>
        <v>Neužpildytos visos objektų kainos</v>
      </c>
    </row>
    <row r="39" spans="1:7" hidden="1" x14ac:dyDescent="0.25">
      <c r="C39" s="16" t="s">
        <v>41</v>
      </c>
      <c r="D39" s="19"/>
      <c r="E39" s="16" t="s">
        <v>42</v>
      </c>
      <c r="F39" s="16" t="str">
        <f>IF(OR(F38="",D39=""),"", ROUND(PRODUCT(D39,F38)/100,2))</f>
        <v/>
      </c>
      <c r="G39" s="14" t="str">
        <f>IF(D39="", "Nurodykite taikomą PVM dydį", "")</f>
        <v>Nurodykite taikomą PVM dydį</v>
      </c>
    </row>
    <row r="40" spans="1:7" hidden="1" x14ac:dyDescent="0.25">
      <c r="E40" s="16" t="s">
        <v>43</v>
      </c>
      <c r="F40" s="16">
        <f>IF(ISBLANK(F39), "", ROUND(SUM(F38:F39),2))</f>
        <v>0</v>
      </c>
    </row>
    <row r="41" spans="1:7" hidden="1" x14ac:dyDescent="0.25"/>
    <row r="42" spans="1:7" hidden="1" x14ac:dyDescent="0.25"/>
    <row r="43" spans="1:7" hidden="1" x14ac:dyDescent="0.25"/>
    <row r="44" spans="1:7" hidden="1" x14ac:dyDescent="0.25">
      <c r="A44" s="12" t="s">
        <v>44</v>
      </c>
      <c r="B44" s="12" t="s">
        <v>45</v>
      </c>
    </row>
    <row r="45" spans="1:7" hidden="1" x14ac:dyDescent="0.25"/>
    <row r="46" spans="1:7" hidden="1" x14ac:dyDescent="0.25">
      <c r="A46" s="12" t="s">
        <v>28</v>
      </c>
    </row>
    <row r="47" spans="1:7" hidden="1" x14ac:dyDescent="0.25">
      <c r="A47" s="16" t="s">
        <v>29</v>
      </c>
      <c r="B47" s="16" t="s">
        <v>30</v>
      </c>
      <c r="C47" s="16" t="s">
        <v>31</v>
      </c>
      <c r="D47" s="16" t="s">
        <v>32</v>
      </c>
      <c r="E47" s="16" t="s">
        <v>33</v>
      </c>
      <c r="F47" s="16" t="s">
        <v>34</v>
      </c>
      <c r="G47" s="16" t="s">
        <v>35</v>
      </c>
    </row>
    <row r="48" spans="1:7" hidden="1" x14ac:dyDescent="0.25">
      <c r="A48" s="16" t="s">
        <v>46</v>
      </c>
      <c r="B48" s="16" t="s">
        <v>47</v>
      </c>
      <c r="C48" s="17"/>
      <c r="D48" s="17"/>
      <c r="E48" s="17"/>
      <c r="F48" s="17"/>
      <c r="G48" s="17"/>
    </row>
    <row r="49" spans="1:7" hidden="1" x14ac:dyDescent="0.25">
      <c r="A49" s="17" t="s">
        <v>48</v>
      </c>
      <c r="B49" s="17" t="s">
        <v>47</v>
      </c>
      <c r="C49" s="17">
        <v>2</v>
      </c>
      <c r="D49" s="17" t="s">
        <v>49</v>
      </c>
      <c r="E49" s="18"/>
      <c r="F49" s="17" t="str">
        <f>IF(ISBLANK(E49),"", PRODUCT(C49,E49))</f>
        <v/>
      </c>
      <c r="G49" s="19"/>
    </row>
    <row r="50" spans="1:7" hidden="1" x14ac:dyDescent="0.25">
      <c r="E50" s="16" t="s">
        <v>40</v>
      </c>
      <c r="F50" s="16" t="str">
        <f>IF(F49="","",ROUND(SUM(F49:F49),2))</f>
        <v/>
      </c>
      <c r="G50" s="14" t="str">
        <f>IF(F49="","Neužpildytos visos objektų kainos","")</f>
        <v>Neužpildytos visos objektų kainos</v>
      </c>
    </row>
    <row r="51" spans="1:7" hidden="1" x14ac:dyDescent="0.25">
      <c r="C51" s="16" t="s">
        <v>41</v>
      </c>
      <c r="D51" s="19"/>
      <c r="E51" s="16" t="s">
        <v>42</v>
      </c>
      <c r="F51" s="16" t="str">
        <f>IF(OR(F50="",D51=""),"", ROUND(PRODUCT(D51,F50)/100,2))</f>
        <v/>
      </c>
      <c r="G51" s="14" t="str">
        <f>IF(D51="", "Nurodykite taikomą PVM dydį", "")</f>
        <v>Nurodykite taikomą PVM dydį</v>
      </c>
    </row>
    <row r="52" spans="1:7" hidden="1" x14ac:dyDescent="0.25">
      <c r="E52" s="16" t="s">
        <v>43</v>
      </c>
      <c r="F52" s="16">
        <f>IF(ISBLANK(F51), "", ROUND(SUM(F50:F51),2))</f>
        <v>0</v>
      </c>
    </row>
    <row r="53" spans="1:7" hidden="1" x14ac:dyDescent="0.25"/>
    <row r="54" spans="1:7" hidden="1" x14ac:dyDescent="0.25"/>
    <row r="55" spans="1:7" hidden="1" x14ac:dyDescent="0.25"/>
    <row r="56" spans="1:7" hidden="1" x14ac:dyDescent="0.25">
      <c r="A56" s="12" t="s">
        <v>50</v>
      </c>
      <c r="B56" s="12" t="s">
        <v>51</v>
      </c>
    </row>
    <row r="57" spans="1:7" hidden="1" x14ac:dyDescent="0.25"/>
    <row r="58" spans="1:7" hidden="1" x14ac:dyDescent="0.25">
      <c r="A58" s="12" t="s">
        <v>28</v>
      </c>
    </row>
    <row r="59" spans="1:7" hidden="1" x14ac:dyDescent="0.25">
      <c r="A59" s="16" t="s">
        <v>29</v>
      </c>
      <c r="B59" s="16" t="s">
        <v>30</v>
      </c>
      <c r="C59" s="16" t="s">
        <v>31</v>
      </c>
      <c r="D59" s="16" t="s">
        <v>32</v>
      </c>
      <c r="E59" s="16" t="s">
        <v>33</v>
      </c>
      <c r="F59" s="16" t="s">
        <v>34</v>
      </c>
      <c r="G59" s="16" t="s">
        <v>35</v>
      </c>
    </row>
    <row r="60" spans="1:7" hidden="1" x14ac:dyDescent="0.25">
      <c r="A60" s="16" t="s">
        <v>52</v>
      </c>
      <c r="B60" s="16" t="s">
        <v>53</v>
      </c>
      <c r="C60" s="17"/>
      <c r="D60" s="17"/>
      <c r="E60" s="17"/>
      <c r="F60" s="17"/>
      <c r="G60" s="17"/>
    </row>
    <row r="61" spans="1:7" hidden="1" x14ac:dyDescent="0.25">
      <c r="A61" s="17" t="s">
        <v>54</v>
      </c>
      <c r="B61" s="17" t="s">
        <v>53</v>
      </c>
      <c r="C61" s="17">
        <v>10</v>
      </c>
      <c r="D61" s="17" t="s">
        <v>39</v>
      </c>
      <c r="E61" s="18"/>
      <c r="F61" s="17" t="str">
        <f>IF(ISBLANK(E61),"", PRODUCT(C61,E61))</f>
        <v/>
      </c>
      <c r="G61" s="19"/>
    </row>
    <row r="62" spans="1:7" hidden="1" x14ac:dyDescent="0.25">
      <c r="E62" s="16" t="s">
        <v>40</v>
      </c>
      <c r="F62" s="16" t="str">
        <f>IF(F61="","",ROUND(SUM(F61:F61),2))</f>
        <v/>
      </c>
      <c r="G62" s="14" t="str">
        <f>IF(F61="","Neužpildytos visos objektų kainos","")</f>
        <v>Neužpildytos visos objektų kainos</v>
      </c>
    </row>
    <row r="63" spans="1:7" hidden="1" x14ac:dyDescent="0.25">
      <c r="C63" s="16" t="s">
        <v>41</v>
      </c>
      <c r="D63" s="19"/>
      <c r="E63" s="16" t="s">
        <v>42</v>
      </c>
      <c r="F63" s="16" t="str">
        <f>IF(OR(F62="",D63=""),"", ROUND(PRODUCT(D63,F62)/100,2))</f>
        <v/>
      </c>
      <c r="G63" s="14" t="str">
        <f>IF(D63="", "Nurodykite taikomą PVM dydį", "")</f>
        <v>Nurodykite taikomą PVM dydį</v>
      </c>
    </row>
    <row r="64" spans="1:7" hidden="1" x14ac:dyDescent="0.25">
      <c r="E64" s="16" t="s">
        <v>43</v>
      </c>
      <c r="F64" s="16">
        <f>IF(ISBLANK(F63), "", ROUND(SUM(F62:F63),2))</f>
        <v>0</v>
      </c>
    </row>
    <row r="65" spans="1:7" hidden="1" x14ac:dyDescent="0.25"/>
    <row r="66" spans="1:7" hidden="1" x14ac:dyDescent="0.25"/>
    <row r="67" spans="1:7" hidden="1" x14ac:dyDescent="0.25"/>
    <row r="68" spans="1:7" hidden="1" x14ac:dyDescent="0.25">
      <c r="A68" s="12" t="s">
        <v>55</v>
      </c>
      <c r="B68" s="12" t="s">
        <v>56</v>
      </c>
    </row>
    <row r="69" spans="1:7" hidden="1" x14ac:dyDescent="0.25"/>
    <row r="70" spans="1:7" hidden="1" x14ac:dyDescent="0.25">
      <c r="A70" s="12" t="s">
        <v>28</v>
      </c>
    </row>
    <row r="71" spans="1:7" hidden="1" x14ac:dyDescent="0.25">
      <c r="A71" s="16" t="s">
        <v>29</v>
      </c>
      <c r="B71" s="16" t="s">
        <v>30</v>
      </c>
      <c r="C71" s="16" t="s">
        <v>31</v>
      </c>
      <c r="D71" s="16" t="s">
        <v>32</v>
      </c>
      <c r="E71" s="16" t="s">
        <v>33</v>
      </c>
      <c r="F71" s="16" t="s">
        <v>34</v>
      </c>
      <c r="G71" s="16" t="s">
        <v>35</v>
      </c>
    </row>
    <row r="72" spans="1:7" hidden="1" x14ac:dyDescent="0.25">
      <c r="A72" s="16" t="s">
        <v>57</v>
      </c>
      <c r="B72" s="16" t="s">
        <v>58</v>
      </c>
      <c r="C72" s="17"/>
      <c r="D72" s="17"/>
      <c r="E72" s="17"/>
      <c r="F72" s="17"/>
      <c r="G72" s="17"/>
    </row>
    <row r="73" spans="1:7" hidden="1" x14ac:dyDescent="0.25">
      <c r="A73" s="17" t="s">
        <v>59</v>
      </c>
      <c r="B73" s="17" t="s">
        <v>58</v>
      </c>
      <c r="C73" s="17">
        <v>20</v>
      </c>
      <c r="D73" s="17" t="s">
        <v>39</v>
      </c>
      <c r="E73" s="18"/>
      <c r="F73" s="17" t="str">
        <f>IF(ISBLANK(E73),"", PRODUCT(C73,E73))</f>
        <v/>
      </c>
      <c r="G73" s="19"/>
    </row>
    <row r="74" spans="1:7" hidden="1" x14ac:dyDescent="0.25">
      <c r="E74" s="16" t="s">
        <v>40</v>
      </c>
      <c r="F74" s="16" t="str">
        <f>IF(F73="","",ROUND(SUM(F73:F73),2))</f>
        <v/>
      </c>
      <c r="G74" s="14" t="str">
        <f>IF(F73="","Neužpildytos visos objektų kainos","")</f>
        <v>Neužpildytos visos objektų kainos</v>
      </c>
    </row>
    <row r="75" spans="1:7" hidden="1" x14ac:dyDescent="0.25">
      <c r="C75" s="16" t="s">
        <v>41</v>
      </c>
      <c r="D75" s="19"/>
      <c r="E75" s="16" t="s">
        <v>42</v>
      </c>
      <c r="F75" s="16" t="str">
        <f>IF(OR(F74="",D75=""),"", ROUND(PRODUCT(D75,F74)/100,2))</f>
        <v/>
      </c>
      <c r="G75" s="14" t="str">
        <f>IF(D75="", "Nurodykite taikomą PVM dydį", "")</f>
        <v>Nurodykite taikomą PVM dydį</v>
      </c>
    </row>
    <row r="76" spans="1:7" hidden="1" x14ac:dyDescent="0.25">
      <c r="E76" s="16" t="s">
        <v>43</v>
      </c>
      <c r="F76" s="16">
        <f>IF(ISBLANK(F75), "", ROUND(SUM(F74:F75),2))</f>
        <v>0</v>
      </c>
    </row>
    <row r="77" spans="1:7" hidden="1" x14ac:dyDescent="0.25"/>
    <row r="78" spans="1:7" hidden="1" x14ac:dyDescent="0.25"/>
    <row r="79" spans="1:7" hidden="1" x14ac:dyDescent="0.25"/>
    <row r="80" spans="1:7" hidden="1" x14ac:dyDescent="0.25">
      <c r="A80" s="12" t="s">
        <v>60</v>
      </c>
      <c r="B80" s="12" t="s">
        <v>61</v>
      </c>
    </row>
    <row r="81" spans="1:7" hidden="1" x14ac:dyDescent="0.25"/>
    <row r="82" spans="1:7" hidden="1" x14ac:dyDescent="0.25">
      <c r="A82" s="12" t="s">
        <v>28</v>
      </c>
    </row>
    <row r="83" spans="1:7" hidden="1" x14ac:dyDescent="0.25">
      <c r="A83" s="16" t="s">
        <v>29</v>
      </c>
      <c r="B83" s="16" t="s">
        <v>30</v>
      </c>
      <c r="C83" s="16" t="s">
        <v>31</v>
      </c>
      <c r="D83" s="16" t="s">
        <v>32</v>
      </c>
      <c r="E83" s="16" t="s">
        <v>33</v>
      </c>
      <c r="F83" s="16" t="s">
        <v>34</v>
      </c>
      <c r="G83" s="16" t="s">
        <v>35</v>
      </c>
    </row>
    <row r="84" spans="1:7" hidden="1" x14ac:dyDescent="0.25">
      <c r="A84" s="16" t="s">
        <v>62</v>
      </c>
      <c r="B84" s="16" t="s">
        <v>63</v>
      </c>
      <c r="C84" s="17"/>
      <c r="D84" s="17"/>
      <c r="E84" s="17"/>
      <c r="F84" s="17"/>
      <c r="G84" s="17"/>
    </row>
    <row r="85" spans="1:7" hidden="1" x14ac:dyDescent="0.25">
      <c r="A85" s="17" t="s">
        <v>64</v>
      </c>
      <c r="B85" s="17" t="s">
        <v>63</v>
      </c>
      <c r="C85" s="17">
        <v>800</v>
      </c>
      <c r="D85" s="17" t="s">
        <v>39</v>
      </c>
      <c r="E85" s="18"/>
      <c r="F85" s="17" t="str">
        <f>IF(ISBLANK(E85),"", PRODUCT(C85,E85))</f>
        <v/>
      </c>
      <c r="G85" s="19"/>
    </row>
    <row r="86" spans="1:7" hidden="1" x14ac:dyDescent="0.25">
      <c r="E86" s="16" t="s">
        <v>40</v>
      </c>
      <c r="F86" s="16" t="str">
        <f>IF(F85="","",ROUND(SUM(F85:F85),2))</f>
        <v/>
      </c>
      <c r="G86" s="14" t="str">
        <f>IF(F85="","Neužpildytos visos objektų kainos","")</f>
        <v>Neužpildytos visos objektų kainos</v>
      </c>
    </row>
    <row r="87" spans="1:7" hidden="1" x14ac:dyDescent="0.25">
      <c r="C87" s="16" t="s">
        <v>41</v>
      </c>
      <c r="D87" s="19"/>
      <c r="E87" s="16" t="s">
        <v>42</v>
      </c>
      <c r="F87" s="16" t="str">
        <f>IF(OR(F86="",D87=""),"", ROUND(PRODUCT(D87,F86)/100,2))</f>
        <v/>
      </c>
      <c r="G87" s="14" t="str">
        <f>IF(D87="", "Nurodykite taikomą PVM dydį", "")</f>
        <v>Nurodykite taikomą PVM dydį</v>
      </c>
    </row>
    <row r="88" spans="1:7" hidden="1" x14ac:dyDescent="0.25">
      <c r="E88" s="16" t="s">
        <v>43</v>
      </c>
      <c r="F88" s="16">
        <f>IF(ISBLANK(F87), "", ROUND(SUM(F86:F87),2))</f>
        <v>0</v>
      </c>
    </row>
    <row r="89" spans="1:7" hidden="1" x14ac:dyDescent="0.25"/>
    <row r="90" spans="1:7" hidden="1" x14ac:dyDescent="0.25"/>
    <row r="91" spans="1:7" hidden="1" x14ac:dyDescent="0.25"/>
    <row r="92" spans="1:7" hidden="1" x14ac:dyDescent="0.25">
      <c r="A92" s="12" t="s">
        <v>65</v>
      </c>
      <c r="B92" s="12" t="s">
        <v>66</v>
      </c>
    </row>
    <row r="93" spans="1:7" hidden="1" x14ac:dyDescent="0.25"/>
    <row r="94" spans="1:7" hidden="1" x14ac:dyDescent="0.25">
      <c r="A94" s="12" t="s">
        <v>28</v>
      </c>
    </row>
    <row r="95" spans="1:7" hidden="1" x14ac:dyDescent="0.25">
      <c r="A95" s="16" t="s">
        <v>29</v>
      </c>
      <c r="B95" s="16" t="s">
        <v>30</v>
      </c>
      <c r="C95" s="16" t="s">
        <v>31</v>
      </c>
      <c r="D95" s="16" t="s">
        <v>32</v>
      </c>
      <c r="E95" s="16" t="s">
        <v>33</v>
      </c>
      <c r="F95" s="16" t="s">
        <v>34</v>
      </c>
      <c r="G95" s="16" t="s">
        <v>35</v>
      </c>
    </row>
    <row r="96" spans="1:7" hidden="1" x14ac:dyDescent="0.25">
      <c r="A96" s="16" t="s">
        <v>67</v>
      </c>
      <c r="B96" s="16" t="s">
        <v>68</v>
      </c>
      <c r="C96" s="17"/>
      <c r="D96" s="17"/>
      <c r="E96" s="17"/>
      <c r="F96" s="17"/>
      <c r="G96" s="17"/>
    </row>
    <row r="97" spans="1:7" hidden="1" x14ac:dyDescent="0.25">
      <c r="A97" s="17" t="s">
        <v>69</v>
      </c>
      <c r="B97" s="17" t="s">
        <v>68</v>
      </c>
      <c r="C97" s="17">
        <v>100</v>
      </c>
      <c r="D97" s="17" t="s">
        <v>39</v>
      </c>
      <c r="E97" s="18"/>
      <c r="F97" s="17" t="str">
        <f>IF(ISBLANK(E97),"", PRODUCT(C97,E97))</f>
        <v/>
      </c>
      <c r="G97" s="19"/>
    </row>
    <row r="98" spans="1:7" hidden="1" x14ac:dyDescent="0.25">
      <c r="E98" s="16" t="s">
        <v>40</v>
      </c>
      <c r="F98" s="16" t="str">
        <f>IF(F97="","",ROUND(SUM(F97:F97),2))</f>
        <v/>
      </c>
      <c r="G98" s="14" t="str">
        <f>IF(F97="","Neužpildytos visos objektų kainos","")</f>
        <v>Neužpildytos visos objektų kainos</v>
      </c>
    </row>
    <row r="99" spans="1:7" hidden="1" x14ac:dyDescent="0.25">
      <c r="C99" s="16" t="s">
        <v>41</v>
      </c>
      <c r="D99" s="19"/>
      <c r="E99" s="16" t="s">
        <v>42</v>
      </c>
      <c r="F99" s="16" t="str">
        <f>IF(OR(F98="",D99=""),"", ROUND(PRODUCT(D99,F98)/100,2))</f>
        <v/>
      </c>
      <c r="G99" s="14" t="str">
        <f>IF(D99="", "Nurodykite taikomą PVM dydį", "")</f>
        <v>Nurodykite taikomą PVM dydį</v>
      </c>
    </row>
    <row r="100" spans="1:7" hidden="1" x14ac:dyDescent="0.25">
      <c r="E100" s="16" t="s">
        <v>43</v>
      </c>
      <c r="F100" s="16">
        <f>IF(ISBLANK(F99), "", ROUND(SUM(F98:F99),2))</f>
        <v>0</v>
      </c>
    </row>
    <row r="101" spans="1:7" hidden="1" x14ac:dyDescent="0.25"/>
    <row r="102" spans="1:7" hidden="1" x14ac:dyDescent="0.25"/>
    <row r="103" spans="1:7" hidden="1" x14ac:dyDescent="0.25"/>
    <row r="104" spans="1:7" hidden="1" x14ac:dyDescent="0.25">
      <c r="A104" s="12" t="s">
        <v>70</v>
      </c>
      <c r="B104" s="12" t="s">
        <v>71</v>
      </c>
    </row>
    <row r="105" spans="1:7" hidden="1" x14ac:dyDescent="0.25"/>
    <row r="106" spans="1:7" hidden="1" x14ac:dyDescent="0.25">
      <c r="A106" s="12" t="s">
        <v>28</v>
      </c>
    </row>
    <row r="107" spans="1:7" hidden="1" x14ac:dyDescent="0.25">
      <c r="A107" s="16" t="s">
        <v>29</v>
      </c>
      <c r="B107" s="16" t="s">
        <v>30</v>
      </c>
      <c r="C107" s="16" t="s">
        <v>31</v>
      </c>
      <c r="D107" s="16" t="s">
        <v>32</v>
      </c>
      <c r="E107" s="16" t="s">
        <v>33</v>
      </c>
      <c r="F107" s="16" t="s">
        <v>34</v>
      </c>
      <c r="G107" s="16" t="s">
        <v>35</v>
      </c>
    </row>
    <row r="108" spans="1:7" hidden="1" x14ac:dyDescent="0.25">
      <c r="A108" s="16" t="s">
        <v>72</v>
      </c>
      <c r="B108" s="16" t="s">
        <v>73</v>
      </c>
      <c r="C108" s="17"/>
      <c r="D108" s="17"/>
      <c r="E108" s="17"/>
      <c r="F108" s="17"/>
      <c r="G108" s="17"/>
    </row>
    <row r="109" spans="1:7" hidden="1" x14ac:dyDescent="0.25">
      <c r="A109" s="17" t="s">
        <v>74</v>
      </c>
      <c r="B109" s="17" t="s">
        <v>73</v>
      </c>
      <c r="C109" s="17">
        <v>10</v>
      </c>
      <c r="D109" s="17" t="s">
        <v>49</v>
      </c>
      <c r="E109" s="18"/>
      <c r="F109" s="17" t="str">
        <f>IF(ISBLANK(E109),"", PRODUCT(C109,E109))</f>
        <v/>
      </c>
      <c r="G109" s="19"/>
    </row>
    <row r="110" spans="1:7" hidden="1" x14ac:dyDescent="0.25">
      <c r="E110" s="16" t="s">
        <v>40</v>
      </c>
      <c r="F110" s="16" t="str">
        <f>IF(F109="","",ROUND(SUM(F109:F109),2))</f>
        <v/>
      </c>
      <c r="G110" s="14" t="str">
        <f>IF(F109="","Neužpildytos visos objektų kainos","")</f>
        <v>Neužpildytos visos objektų kainos</v>
      </c>
    </row>
    <row r="111" spans="1:7" hidden="1" x14ac:dyDescent="0.25">
      <c r="C111" s="16" t="s">
        <v>41</v>
      </c>
      <c r="D111" s="19"/>
      <c r="E111" s="16" t="s">
        <v>42</v>
      </c>
      <c r="F111" s="16" t="str">
        <f>IF(OR(F110="",D111=""),"", ROUND(PRODUCT(D111,F110)/100,2))</f>
        <v/>
      </c>
      <c r="G111" s="14" t="str">
        <f>IF(D111="", "Nurodykite taikomą PVM dydį", "")</f>
        <v>Nurodykite taikomą PVM dydį</v>
      </c>
    </row>
    <row r="112" spans="1:7" hidden="1" x14ac:dyDescent="0.25">
      <c r="E112" s="16" t="s">
        <v>43</v>
      </c>
      <c r="F112" s="16">
        <f>IF(ISBLANK(F111), "", ROUND(SUM(F110:F111),2))</f>
        <v>0</v>
      </c>
    </row>
    <row r="113" spans="1:7" hidden="1" x14ac:dyDescent="0.25"/>
    <row r="114" spans="1:7" hidden="1" x14ac:dyDescent="0.25"/>
    <row r="115" spans="1:7" hidden="1" x14ac:dyDescent="0.25"/>
    <row r="116" spans="1:7" hidden="1" x14ac:dyDescent="0.25">
      <c r="A116" s="12" t="s">
        <v>75</v>
      </c>
      <c r="B116" s="12" t="s">
        <v>76</v>
      </c>
    </row>
    <row r="117" spans="1:7" hidden="1" x14ac:dyDescent="0.25"/>
    <row r="118" spans="1:7" hidden="1" x14ac:dyDescent="0.25">
      <c r="A118" s="12" t="s">
        <v>28</v>
      </c>
    </row>
    <row r="119" spans="1:7" hidden="1" x14ac:dyDescent="0.25">
      <c r="A119" s="16" t="s">
        <v>29</v>
      </c>
      <c r="B119" s="16" t="s">
        <v>30</v>
      </c>
      <c r="C119" s="16" t="s">
        <v>31</v>
      </c>
      <c r="D119" s="16" t="s">
        <v>32</v>
      </c>
      <c r="E119" s="16" t="s">
        <v>33</v>
      </c>
      <c r="F119" s="16" t="s">
        <v>34</v>
      </c>
      <c r="G119" s="16" t="s">
        <v>35</v>
      </c>
    </row>
    <row r="120" spans="1:7" hidden="1" x14ac:dyDescent="0.25">
      <c r="A120" s="16" t="s">
        <v>77</v>
      </c>
      <c r="B120" s="16" t="s">
        <v>78</v>
      </c>
      <c r="C120" s="17"/>
      <c r="D120" s="17"/>
      <c r="E120" s="17"/>
      <c r="F120" s="17"/>
      <c r="G120" s="17"/>
    </row>
    <row r="121" spans="1:7" hidden="1" x14ac:dyDescent="0.25">
      <c r="A121" s="17" t="s">
        <v>79</v>
      </c>
      <c r="B121" s="17" t="s">
        <v>78</v>
      </c>
      <c r="C121" s="17">
        <v>10</v>
      </c>
      <c r="D121" s="17" t="s">
        <v>39</v>
      </c>
      <c r="E121" s="18"/>
      <c r="F121" s="17" t="str">
        <f>IF(ISBLANK(E121),"", PRODUCT(C121,E121))</f>
        <v/>
      </c>
      <c r="G121" s="19"/>
    </row>
    <row r="122" spans="1:7" hidden="1" x14ac:dyDescent="0.25">
      <c r="E122" s="16" t="s">
        <v>40</v>
      </c>
      <c r="F122" s="16" t="str">
        <f>IF(F121="","",ROUND(SUM(F121:F121),2))</f>
        <v/>
      </c>
      <c r="G122" s="14" t="str">
        <f>IF(F121="","Neužpildytos visos objektų kainos","")</f>
        <v>Neužpildytos visos objektų kainos</v>
      </c>
    </row>
    <row r="123" spans="1:7" hidden="1" x14ac:dyDescent="0.25">
      <c r="C123" s="16" t="s">
        <v>41</v>
      </c>
      <c r="D123" s="19"/>
      <c r="E123" s="16" t="s">
        <v>42</v>
      </c>
      <c r="F123" s="16" t="str">
        <f>IF(OR(F122="",D123=""),"", ROUND(PRODUCT(D123,F122)/100,2))</f>
        <v/>
      </c>
      <c r="G123" s="14" t="str">
        <f>IF(D123="", "Nurodykite taikomą PVM dydį", "")</f>
        <v>Nurodykite taikomą PVM dydį</v>
      </c>
    </row>
    <row r="124" spans="1:7" hidden="1" x14ac:dyDescent="0.25">
      <c r="E124" s="16" t="s">
        <v>43</v>
      </c>
      <c r="F124" s="16">
        <f>IF(ISBLANK(F123), "", ROUND(SUM(F122:F123),2))</f>
        <v>0</v>
      </c>
    </row>
    <row r="125" spans="1:7" hidden="1" x14ac:dyDescent="0.25"/>
    <row r="126" spans="1:7" hidden="1" x14ac:dyDescent="0.25"/>
    <row r="127" spans="1:7" hidden="1" x14ac:dyDescent="0.25"/>
    <row r="128" spans="1:7" hidden="1" x14ac:dyDescent="0.25">
      <c r="A128" s="12" t="s">
        <v>80</v>
      </c>
      <c r="B128" s="12" t="s">
        <v>81</v>
      </c>
    </row>
    <row r="129" spans="1:7" hidden="1" x14ac:dyDescent="0.25"/>
    <row r="130" spans="1:7" hidden="1" x14ac:dyDescent="0.25">
      <c r="A130" s="12" t="s">
        <v>28</v>
      </c>
    </row>
    <row r="131" spans="1:7" hidden="1" x14ac:dyDescent="0.25">
      <c r="A131" s="16" t="s">
        <v>29</v>
      </c>
      <c r="B131" s="16" t="s">
        <v>30</v>
      </c>
      <c r="C131" s="16" t="s">
        <v>31</v>
      </c>
      <c r="D131" s="16" t="s">
        <v>32</v>
      </c>
      <c r="E131" s="16" t="s">
        <v>33</v>
      </c>
      <c r="F131" s="16" t="s">
        <v>34</v>
      </c>
      <c r="G131" s="16" t="s">
        <v>35</v>
      </c>
    </row>
    <row r="132" spans="1:7" hidden="1" x14ac:dyDescent="0.25">
      <c r="A132" s="16" t="s">
        <v>82</v>
      </c>
      <c r="B132" s="16" t="s">
        <v>83</v>
      </c>
      <c r="C132" s="17"/>
      <c r="D132" s="17"/>
      <c r="E132" s="17"/>
      <c r="F132" s="17"/>
      <c r="G132" s="17"/>
    </row>
    <row r="133" spans="1:7" hidden="1" x14ac:dyDescent="0.25">
      <c r="A133" s="17" t="s">
        <v>84</v>
      </c>
      <c r="B133" s="17" t="s">
        <v>83</v>
      </c>
      <c r="C133" s="17">
        <v>4</v>
      </c>
      <c r="D133" s="17" t="s">
        <v>39</v>
      </c>
      <c r="E133" s="18"/>
      <c r="F133" s="17" t="str">
        <f>IF(ISBLANK(E133),"", PRODUCT(C133,E133))</f>
        <v/>
      </c>
      <c r="G133" s="19"/>
    </row>
    <row r="134" spans="1:7" hidden="1" x14ac:dyDescent="0.25">
      <c r="E134" s="16" t="s">
        <v>40</v>
      </c>
      <c r="F134" s="16" t="str">
        <f>IF(F133="","",ROUND(SUM(F133:F133),2))</f>
        <v/>
      </c>
      <c r="G134" s="14" t="str">
        <f>IF(F133="","Neužpildytos visos objektų kainos","")</f>
        <v>Neužpildytos visos objektų kainos</v>
      </c>
    </row>
    <row r="135" spans="1:7" hidden="1" x14ac:dyDescent="0.25">
      <c r="C135" s="16" t="s">
        <v>41</v>
      </c>
      <c r="D135" s="19"/>
      <c r="E135" s="16" t="s">
        <v>42</v>
      </c>
      <c r="F135" s="16" t="str">
        <f>IF(OR(F134="",D135=""),"", ROUND(PRODUCT(D135,F134)/100,2))</f>
        <v/>
      </c>
      <c r="G135" s="14" t="str">
        <f>IF(D135="", "Nurodykite taikomą PVM dydį", "")</f>
        <v>Nurodykite taikomą PVM dydį</v>
      </c>
    </row>
    <row r="136" spans="1:7" hidden="1" x14ac:dyDescent="0.25">
      <c r="E136" s="16" t="s">
        <v>43</v>
      </c>
      <c r="F136" s="16">
        <f>IF(ISBLANK(F135), "", ROUND(SUM(F134:F135),2))</f>
        <v>0</v>
      </c>
    </row>
    <row r="137" spans="1:7" hidden="1" x14ac:dyDescent="0.25"/>
    <row r="138" spans="1:7" hidden="1" x14ac:dyDescent="0.25"/>
    <row r="139" spans="1:7" hidden="1" x14ac:dyDescent="0.25"/>
    <row r="140" spans="1:7" hidden="1" x14ac:dyDescent="0.25">
      <c r="A140" s="12" t="s">
        <v>85</v>
      </c>
      <c r="B140" s="12" t="s">
        <v>86</v>
      </c>
    </row>
    <row r="141" spans="1:7" hidden="1" x14ac:dyDescent="0.25"/>
    <row r="142" spans="1:7" hidden="1" x14ac:dyDescent="0.25">
      <c r="A142" s="12" t="s">
        <v>28</v>
      </c>
    </row>
    <row r="143" spans="1:7" hidden="1" x14ac:dyDescent="0.25">
      <c r="A143" s="16" t="s">
        <v>29</v>
      </c>
      <c r="B143" s="16" t="s">
        <v>30</v>
      </c>
      <c r="C143" s="16" t="s">
        <v>31</v>
      </c>
      <c r="D143" s="16" t="s">
        <v>32</v>
      </c>
      <c r="E143" s="16" t="s">
        <v>33</v>
      </c>
      <c r="F143" s="16" t="s">
        <v>34</v>
      </c>
      <c r="G143" s="16" t="s">
        <v>35</v>
      </c>
    </row>
    <row r="144" spans="1:7" hidden="1" x14ac:dyDescent="0.25">
      <c r="A144" s="16" t="s">
        <v>87</v>
      </c>
      <c r="B144" s="16" t="s">
        <v>88</v>
      </c>
      <c r="C144" s="17"/>
      <c r="D144" s="17"/>
      <c r="E144" s="17"/>
      <c r="F144" s="17"/>
      <c r="G144" s="17"/>
    </row>
    <row r="145" spans="1:7" hidden="1" x14ac:dyDescent="0.25">
      <c r="A145" s="17" t="s">
        <v>89</v>
      </c>
      <c r="B145" s="17" t="s">
        <v>88</v>
      </c>
      <c r="C145" s="17">
        <v>500</v>
      </c>
      <c r="D145" s="17" t="s">
        <v>49</v>
      </c>
      <c r="E145" s="18"/>
      <c r="F145" s="17" t="str">
        <f>IF(ISBLANK(E145),"", PRODUCT(C145,E145))</f>
        <v/>
      </c>
      <c r="G145" s="19"/>
    </row>
    <row r="146" spans="1:7" hidden="1" x14ac:dyDescent="0.25">
      <c r="E146" s="16" t="s">
        <v>40</v>
      </c>
      <c r="F146" s="16" t="str">
        <f>IF(F145="","",ROUND(SUM(F145:F145),2))</f>
        <v/>
      </c>
      <c r="G146" s="14" t="str">
        <f>IF(F145="","Neužpildytos visos objektų kainos","")</f>
        <v>Neužpildytos visos objektų kainos</v>
      </c>
    </row>
    <row r="147" spans="1:7" hidden="1" x14ac:dyDescent="0.25">
      <c r="C147" s="16" t="s">
        <v>41</v>
      </c>
      <c r="D147" s="19"/>
      <c r="E147" s="16" t="s">
        <v>42</v>
      </c>
      <c r="F147" s="16" t="str">
        <f>IF(OR(F146="",D147=""),"", ROUND(PRODUCT(D147,F146)/100,2))</f>
        <v/>
      </c>
      <c r="G147" s="14" t="str">
        <f>IF(D147="", "Nurodykite taikomą PVM dydį", "")</f>
        <v>Nurodykite taikomą PVM dydį</v>
      </c>
    </row>
    <row r="148" spans="1:7" hidden="1" x14ac:dyDescent="0.25">
      <c r="E148" s="16" t="s">
        <v>43</v>
      </c>
      <c r="F148" s="16">
        <f>IF(ISBLANK(F147), "", ROUND(SUM(F146:F147),2))</f>
        <v>0</v>
      </c>
    </row>
    <row r="149" spans="1:7" hidden="1" x14ac:dyDescent="0.25"/>
    <row r="150" spans="1:7" hidden="1" x14ac:dyDescent="0.25"/>
    <row r="151" spans="1:7" hidden="1" x14ac:dyDescent="0.25"/>
    <row r="152" spans="1:7" hidden="1" x14ac:dyDescent="0.25">
      <c r="A152" s="12" t="s">
        <v>90</v>
      </c>
      <c r="B152" s="12" t="s">
        <v>91</v>
      </c>
    </row>
    <row r="153" spans="1:7" hidden="1" x14ac:dyDescent="0.25"/>
    <row r="154" spans="1:7" hidden="1" x14ac:dyDescent="0.25">
      <c r="A154" s="12" t="s">
        <v>28</v>
      </c>
    </row>
    <row r="155" spans="1:7" hidden="1" x14ac:dyDescent="0.25">
      <c r="A155" s="16" t="s">
        <v>29</v>
      </c>
      <c r="B155" s="16" t="s">
        <v>30</v>
      </c>
      <c r="C155" s="16" t="s">
        <v>31</v>
      </c>
      <c r="D155" s="16" t="s">
        <v>32</v>
      </c>
      <c r="E155" s="16" t="s">
        <v>33</v>
      </c>
      <c r="F155" s="16" t="s">
        <v>34</v>
      </c>
      <c r="G155" s="16" t="s">
        <v>35</v>
      </c>
    </row>
    <row r="156" spans="1:7" hidden="1" x14ac:dyDescent="0.25">
      <c r="A156" s="16" t="s">
        <v>92</v>
      </c>
      <c r="B156" s="16" t="s">
        <v>93</v>
      </c>
      <c r="C156" s="17"/>
      <c r="D156" s="17"/>
      <c r="E156" s="17"/>
      <c r="F156" s="17"/>
      <c r="G156" s="17"/>
    </row>
    <row r="157" spans="1:7" hidden="1" x14ac:dyDescent="0.25">
      <c r="A157" s="17" t="s">
        <v>94</v>
      </c>
      <c r="B157" s="17" t="s">
        <v>93</v>
      </c>
      <c r="C157" s="17">
        <v>200</v>
      </c>
      <c r="D157" s="17" t="s">
        <v>95</v>
      </c>
      <c r="E157" s="18"/>
      <c r="F157" s="17" t="str">
        <f>IF(ISBLANK(E157),"", PRODUCT(C157,E157))</f>
        <v/>
      </c>
      <c r="G157" s="19"/>
    </row>
    <row r="158" spans="1:7" hidden="1" x14ac:dyDescent="0.25">
      <c r="E158" s="16" t="s">
        <v>40</v>
      </c>
      <c r="F158" s="16" t="str">
        <f>IF(F157="","",ROUND(SUM(F157:F157),2))</f>
        <v/>
      </c>
      <c r="G158" s="14" t="str">
        <f>IF(F157="","Neužpildytos visos objektų kainos","")</f>
        <v>Neužpildytos visos objektų kainos</v>
      </c>
    </row>
    <row r="159" spans="1:7" hidden="1" x14ac:dyDescent="0.25">
      <c r="C159" s="16" t="s">
        <v>41</v>
      </c>
      <c r="D159" s="19"/>
      <c r="E159" s="16" t="s">
        <v>42</v>
      </c>
      <c r="F159" s="16" t="str">
        <f>IF(OR(F158="",D159=""),"", ROUND(PRODUCT(D159,F158)/100,2))</f>
        <v/>
      </c>
      <c r="G159" s="14" t="str">
        <f>IF(D159="", "Nurodykite taikomą PVM dydį", "")</f>
        <v>Nurodykite taikomą PVM dydį</v>
      </c>
    </row>
    <row r="160" spans="1:7" hidden="1" x14ac:dyDescent="0.25">
      <c r="E160" s="16" t="s">
        <v>43</v>
      </c>
      <c r="F160" s="16">
        <f>IF(ISBLANK(F159), "", ROUND(SUM(F158:F159),2))</f>
        <v>0</v>
      </c>
    </row>
    <row r="161" spans="1:7" hidden="1" x14ac:dyDescent="0.25"/>
    <row r="162" spans="1:7" hidden="1" x14ac:dyDescent="0.25"/>
    <row r="163" spans="1:7" hidden="1" x14ac:dyDescent="0.25"/>
    <row r="164" spans="1:7" hidden="1" x14ac:dyDescent="0.25">
      <c r="A164" s="12" t="s">
        <v>96</v>
      </c>
      <c r="B164" s="12" t="s">
        <v>97</v>
      </c>
    </row>
    <row r="165" spans="1:7" hidden="1" x14ac:dyDescent="0.25"/>
    <row r="166" spans="1:7" hidden="1" x14ac:dyDescent="0.25">
      <c r="A166" s="12" t="s">
        <v>28</v>
      </c>
    </row>
    <row r="167" spans="1:7" hidden="1" x14ac:dyDescent="0.25">
      <c r="A167" s="16" t="s">
        <v>29</v>
      </c>
      <c r="B167" s="16" t="s">
        <v>30</v>
      </c>
      <c r="C167" s="16" t="s">
        <v>31</v>
      </c>
      <c r="D167" s="16" t="s">
        <v>32</v>
      </c>
      <c r="E167" s="16" t="s">
        <v>33</v>
      </c>
      <c r="F167" s="16" t="s">
        <v>34</v>
      </c>
      <c r="G167" s="16" t="s">
        <v>35</v>
      </c>
    </row>
    <row r="168" spans="1:7" hidden="1" x14ac:dyDescent="0.25">
      <c r="A168" s="16" t="s">
        <v>98</v>
      </c>
      <c r="B168" s="16" t="s">
        <v>99</v>
      </c>
      <c r="C168" s="17"/>
      <c r="D168" s="17"/>
      <c r="E168" s="17"/>
      <c r="F168" s="17"/>
      <c r="G168" s="17"/>
    </row>
    <row r="169" spans="1:7" hidden="1" x14ac:dyDescent="0.25">
      <c r="A169" s="17" t="s">
        <v>100</v>
      </c>
      <c r="B169" s="17" t="s">
        <v>99</v>
      </c>
      <c r="C169" s="17">
        <v>10</v>
      </c>
      <c r="D169" s="17" t="s">
        <v>39</v>
      </c>
      <c r="E169" s="18"/>
      <c r="F169" s="17" t="str">
        <f>IF(ISBLANK(E169),"", PRODUCT(C169,E169))</f>
        <v/>
      </c>
      <c r="G169" s="19"/>
    </row>
    <row r="170" spans="1:7" hidden="1" x14ac:dyDescent="0.25">
      <c r="E170" s="16" t="s">
        <v>40</v>
      </c>
      <c r="F170" s="16" t="str">
        <f>IF(F169="","",ROUND(SUM(F169:F169),2))</f>
        <v/>
      </c>
      <c r="G170" s="14" t="str">
        <f>IF(F169="","Neužpildytos visos objektų kainos","")</f>
        <v>Neužpildytos visos objektų kainos</v>
      </c>
    </row>
    <row r="171" spans="1:7" hidden="1" x14ac:dyDescent="0.25">
      <c r="C171" s="16" t="s">
        <v>41</v>
      </c>
      <c r="D171" s="19"/>
      <c r="E171" s="16" t="s">
        <v>42</v>
      </c>
      <c r="F171" s="16" t="str">
        <f>IF(OR(F170="",D171=""),"", ROUND(PRODUCT(D171,F170)/100,2))</f>
        <v/>
      </c>
      <c r="G171" s="14" t="str">
        <f>IF(D171="", "Nurodykite taikomą PVM dydį", "")</f>
        <v>Nurodykite taikomą PVM dydį</v>
      </c>
    </row>
    <row r="172" spans="1:7" hidden="1" x14ac:dyDescent="0.25">
      <c r="E172" s="16" t="s">
        <v>43</v>
      </c>
      <c r="F172" s="16">
        <f>IF(ISBLANK(F171), "", ROUND(SUM(F170:F171),2))</f>
        <v>0</v>
      </c>
    </row>
    <row r="173" spans="1:7" hidden="1" x14ac:dyDescent="0.25"/>
    <row r="174" spans="1:7" hidden="1" x14ac:dyDescent="0.25"/>
    <row r="175" spans="1:7" hidden="1" x14ac:dyDescent="0.25"/>
    <row r="176" spans="1:7" hidden="1" x14ac:dyDescent="0.25">
      <c r="A176" s="12" t="s">
        <v>101</v>
      </c>
      <c r="B176" s="12" t="s">
        <v>102</v>
      </c>
    </row>
    <row r="177" spans="1:7" hidden="1" x14ac:dyDescent="0.25"/>
    <row r="178" spans="1:7" hidden="1" x14ac:dyDescent="0.25">
      <c r="A178" s="12" t="s">
        <v>28</v>
      </c>
    </row>
    <row r="179" spans="1:7" hidden="1" x14ac:dyDescent="0.25">
      <c r="A179" s="16" t="s">
        <v>29</v>
      </c>
      <c r="B179" s="16" t="s">
        <v>30</v>
      </c>
      <c r="C179" s="16" t="s">
        <v>31</v>
      </c>
      <c r="D179" s="16" t="s">
        <v>32</v>
      </c>
      <c r="E179" s="16" t="s">
        <v>33</v>
      </c>
      <c r="F179" s="16" t="s">
        <v>34</v>
      </c>
      <c r="G179" s="16" t="s">
        <v>35</v>
      </c>
    </row>
    <row r="180" spans="1:7" hidden="1" x14ac:dyDescent="0.25">
      <c r="A180" s="16" t="s">
        <v>103</v>
      </c>
      <c r="B180" s="16" t="s">
        <v>104</v>
      </c>
      <c r="C180" s="17"/>
      <c r="D180" s="17"/>
      <c r="E180" s="17"/>
      <c r="F180" s="17"/>
      <c r="G180" s="17"/>
    </row>
    <row r="181" spans="1:7" hidden="1" x14ac:dyDescent="0.25">
      <c r="A181" s="17" t="s">
        <v>105</v>
      </c>
      <c r="B181" s="17" t="s">
        <v>104</v>
      </c>
      <c r="C181" s="17">
        <v>10</v>
      </c>
      <c r="D181" s="17" t="s">
        <v>39</v>
      </c>
      <c r="E181" s="18"/>
      <c r="F181" s="17" t="str">
        <f>IF(ISBLANK(E181),"", PRODUCT(C181,E181))</f>
        <v/>
      </c>
      <c r="G181" s="19"/>
    </row>
    <row r="182" spans="1:7" hidden="1" x14ac:dyDescent="0.25">
      <c r="E182" s="16" t="s">
        <v>40</v>
      </c>
      <c r="F182" s="16" t="str">
        <f>IF(F181="","",ROUND(SUM(F181:F181),2))</f>
        <v/>
      </c>
      <c r="G182" s="14" t="str">
        <f>IF(F181="","Neužpildytos visos objektų kainos","")</f>
        <v>Neužpildytos visos objektų kainos</v>
      </c>
    </row>
    <row r="183" spans="1:7" hidden="1" x14ac:dyDescent="0.25">
      <c r="C183" s="16" t="s">
        <v>41</v>
      </c>
      <c r="D183" s="19"/>
      <c r="E183" s="16" t="s">
        <v>42</v>
      </c>
      <c r="F183" s="16" t="str">
        <f>IF(OR(F182="",D183=""),"", ROUND(PRODUCT(D183,F182)/100,2))</f>
        <v/>
      </c>
      <c r="G183" s="14" t="str">
        <f>IF(D183="", "Nurodykite taikomą PVM dydį", "")</f>
        <v>Nurodykite taikomą PVM dydį</v>
      </c>
    </row>
    <row r="184" spans="1:7" hidden="1" x14ac:dyDescent="0.25">
      <c r="E184" s="16" t="s">
        <v>43</v>
      </c>
      <c r="F184" s="16">
        <f>IF(ISBLANK(F183), "", ROUND(SUM(F182:F183),2))</f>
        <v>0</v>
      </c>
    </row>
    <row r="185" spans="1:7" hidden="1" x14ac:dyDescent="0.25"/>
    <row r="186" spans="1:7" hidden="1" x14ac:dyDescent="0.25"/>
    <row r="187" spans="1:7" hidden="1" x14ac:dyDescent="0.25"/>
    <row r="188" spans="1:7" hidden="1" x14ac:dyDescent="0.25">
      <c r="A188" s="12" t="s">
        <v>106</v>
      </c>
      <c r="B188" s="12" t="s">
        <v>107</v>
      </c>
    </row>
    <row r="189" spans="1:7" hidden="1" x14ac:dyDescent="0.25"/>
    <row r="190" spans="1:7" hidden="1" x14ac:dyDescent="0.25">
      <c r="A190" s="12" t="s">
        <v>28</v>
      </c>
    </row>
    <row r="191" spans="1:7" hidden="1" x14ac:dyDescent="0.25">
      <c r="A191" s="16" t="s">
        <v>29</v>
      </c>
      <c r="B191" s="16" t="s">
        <v>30</v>
      </c>
      <c r="C191" s="16" t="s">
        <v>31</v>
      </c>
      <c r="D191" s="16" t="s">
        <v>32</v>
      </c>
      <c r="E191" s="16" t="s">
        <v>33</v>
      </c>
      <c r="F191" s="16" t="s">
        <v>34</v>
      </c>
      <c r="G191" s="16" t="s">
        <v>35</v>
      </c>
    </row>
    <row r="192" spans="1:7" hidden="1" x14ac:dyDescent="0.25">
      <c r="A192" s="16" t="s">
        <v>108</v>
      </c>
      <c r="B192" s="16" t="s">
        <v>109</v>
      </c>
      <c r="C192" s="17"/>
      <c r="D192" s="17"/>
      <c r="E192" s="17"/>
      <c r="F192" s="17"/>
      <c r="G192" s="17"/>
    </row>
    <row r="193" spans="1:7" hidden="1" x14ac:dyDescent="0.25">
      <c r="A193" s="17" t="s">
        <v>110</v>
      </c>
      <c r="B193" s="17" t="s">
        <v>109</v>
      </c>
      <c r="C193" s="17">
        <v>36</v>
      </c>
      <c r="D193" s="17" t="s">
        <v>39</v>
      </c>
      <c r="E193" s="18"/>
      <c r="F193" s="17" t="str">
        <f>IF(ISBLANK(E193),"", PRODUCT(C193,E193))</f>
        <v/>
      </c>
      <c r="G193" s="19"/>
    </row>
    <row r="194" spans="1:7" hidden="1" x14ac:dyDescent="0.25">
      <c r="E194" s="16" t="s">
        <v>40</v>
      </c>
      <c r="F194" s="16" t="str">
        <f>IF(F193="","",ROUND(SUM(F193:F193),2))</f>
        <v/>
      </c>
      <c r="G194" s="14" t="str">
        <f>IF(F193="","Neužpildytos visos objektų kainos","")</f>
        <v>Neužpildytos visos objektų kainos</v>
      </c>
    </row>
    <row r="195" spans="1:7" hidden="1" x14ac:dyDescent="0.25">
      <c r="C195" s="16" t="s">
        <v>41</v>
      </c>
      <c r="D195" s="19"/>
      <c r="E195" s="16" t="s">
        <v>42</v>
      </c>
      <c r="F195" s="16" t="str">
        <f>IF(OR(F194="",D195=""),"", ROUND(PRODUCT(D195,F194)/100,2))</f>
        <v/>
      </c>
      <c r="G195" s="14" t="str">
        <f>IF(D195="", "Nurodykite taikomą PVM dydį", "")</f>
        <v>Nurodykite taikomą PVM dydį</v>
      </c>
    </row>
    <row r="196" spans="1:7" hidden="1" x14ac:dyDescent="0.25">
      <c r="E196" s="16" t="s">
        <v>43</v>
      </c>
      <c r="F196" s="16">
        <f>IF(ISBLANK(F195), "", ROUND(SUM(F194:F195),2))</f>
        <v>0</v>
      </c>
    </row>
    <row r="197" spans="1:7" hidden="1" x14ac:dyDescent="0.25"/>
    <row r="198" spans="1:7" hidden="1" x14ac:dyDescent="0.25"/>
    <row r="199" spans="1:7" hidden="1" x14ac:dyDescent="0.25"/>
    <row r="200" spans="1:7" hidden="1" x14ac:dyDescent="0.25">
      <c r="A200" s="12" t="s">
        <v>111</v>
      </c>
      <c r="B200" s="12" t="s">
        <v>112</v>
      </c>
    </row>
    <row r="201" spans="1:7" hidden="1" x14ac:dyDescent="0.25"/>
    <row r="202" spans="1:7" hidden="1" x14ac:dyDescent="0.25">
      <c r="A202" s="12" t="s">
        <v>28</v>
      </c>
    </row>
    <row r="203" spans="1:7" hidden="1" x14ac:dyDescent="0.25">
      <c r="A203" s="16" t="s">
        <v>29</v>
      </c>
      <c r="B203" s="16" t="s">
        <v>30</v>
      </c>
      <c r="C203" s="16" t="s">
        <v>31</v>
      </c>
      <c r="D203" s="16" t="s">
        <v>32</v>
      </c>
      <c r="E203" s="16" t="s">
        <v>33</v>
      </c>
      <c r="F203" s="16" t="s">
        <v>34</v>
      </c>
      <c r="G203" s="16" t="s">
        <v>35</v>
      </c>
    </row>
    <row r="204" spans="1:7" hidden="1" x14ac:dyDescent="0.25">
      <c r="A204" s="16" t="s">
        <v>113</v>
      </c>
      <c r="B204" s="16" t="s">
        <v>114</v>
      </c>
      <c r="C204" s="17"/>
      <c r="D204" s="17"/>
      <c r="E204" s="17"/>
      <c r="F204" s="17"/>
      <c r="G204" s="17"/>
    </row>
    <row r="205" spans="1:7" hidden="1" x14ac:dyDescent="0.25">
      <c r="A205" s="17" t="s">
        <v>115</v>
      </c>
      <c r="B205" s="17" t="s">
        <v>114</v>
      </c>
      <c r="C205" s="17">
        <v>90</v>
      </c>
      <c r="D205" s="17" t="s">
        <v>49</v>
      </c>
      <c r="E205" s="18"/>
      <c r="F205" s="17" t="str">
        <f>IF(ISBLANK(E205),"", PRODUCT(C205,E205))</f>
        <v/>
      </c>
      <c r="G205" s="19"/>
    </row>
    <row r="206" spans="1:7" hidden="1" x14ac:dyDescent="0.25">
      <c r="E206" s="16" t="s">
        <v>40</v>
      </c>
      <c r="F206" s="16" t="str">
        <f>IF(F205="","",ROUND(SUM(F205:F205),2))</f>
        <v/>
      </c>
      <c r="G206" s="14" t="str">
        <f>IF(F205="","Neužpildytos visos objektų kainos","")</f>
        <v>Neužpildytos visos objektų kainos</v>
      </c>
    </row>
    <row r="207" spans="1:7" hidden="1" x14ac:dyDescent="0.25">
      <c r="C207" s="16" t="s">
        <v>41</v>
      </c>
      <c r="D207" s="19"/>
      <c r="E207" s="16" t="s">
        <v>42</v>
      </c>
      <c r="F207" s="16" t="str">
        <f>IF(OR(F206="",D207=""),"", ROUND(PRODUCT(D207,F206)/100,2))</f>
        <v/>
      </c>
      <c r="G207" s="14" t="str">
        <f>IF(D207="", "Nurodykite taikomą PVM dydį", "")</f>
        <v>Nurodykite taikomą PVM dydį</v>
      </c>
    </row>
    <row r="208" spans="1:7" hidden="1" x14ac:dyDescent="0.25">
      <c r="E208" s="16" t="s">
        <v>43</v>
      </c>
      <c r="F208" s="16">
        <f>IF(ISBLANK(F207), "", ROUND(SUM(F206:F207),2))</f>
        <v>0</v>
      </c>
    </row>
    <row r="209" spans="1:7" hidden="1" x14ac:dyDescent="0.25"/>
    <row r="210" spans="1:7" hidden="1" x14ac:dyDescent="0.25"/>
    <row r="211" spans="1:7" hidden="1" x14ac:dyDescent="0.25"/>
    <row r="212" spans="1:7" hidden="1" x14ac:dyDescent="0.25">
      <c r="A212" s="12" t="s">
        <v>116</v>
      </c>
      <c r="B212" s="12" t="s">
        <v>117</v>
      </c>
    </row>
    <row r="213" spans="1:7" hidden="1" x14ac:dyDescent="0.25"/>
    <row r="214" spans="1:7" hidden="1" x14ac:dyDescent="0.25">
      <c r="A214" s="12" t="s">
        <v>28</v>
      </c>
    </row>
    <row r="215" spans="1:7" hidden="1" x14ac:dyDescent="0.25">
      <c r="A215" s="16" t="s">
        <v>29</v>
      </c>
      <c r="B215" s="16" t="s">
        <v>30</v>
      </c>
      <c r="C215" s="16" t="s">
        <v>31</v>
      </c>
      <c r="D215" s="16" t="s">
        <v>32</v>
      </c>
      <c r="E215" s="16" t="s">
        <v>33</v>
      </c>
      <c r="F215" s="16" t="s">
        <v>34</v>
      </c>
      <c r="G215" s="16" t="s">
        <v>35</v>
      </c>
    </row>
    <row r="216" spans="1:7" hidden="1" x14ac:dyDescent="0.25">
      <c r="A216" s="16" t="s">
        <v>118</v>
      </c>
      <c r="B216" s="16" t="s">
        <v>119</v>
      </c>
      <c r="C216" s="17"/>
      <c r="D216" s="17"/>
      <c r="E216" s="17"/>
      <c r="F216" s="17"/>
      <c r="G216" s="17"/>
    </row>
    <row r="217" spans="1:7" hidden="1" x14ac:dyDescent="0.25">
      <c r="A217" s="17" t="s">
        <v>120</v>
      </c>
      <c r="B217" s="17" t="s">
        <v>119</v>
      </c>
      <c r="C217" s="17">
        <v>10</v>
      </c>
      <c r="D217" s="17" t="s">
        <v>121</v>
      </c>
      <c r="E217" s="18"/>
      <c r="F217" s="17" t="str">
        <f>IF(ISBLANK(E217),"", PRODUCT(C217,E217))</f>
        <v/>
      </c>
      <c r="G217" s="19"/>
    </row>
    <row r="218" spans="1:7" hidden="1" x14ac:dyDescent="0.25">
      <c r="E218" s="16" t="s">
        <v>40</v>
      </c>
      <c r="F218" s="16" t="str">
        <f>IF(F217="","",ROUND(SUM(F217:F217),2))</f>
        <v/>
      </c>
      <c r="G218" s="14" t="str">
        <f>IF(F217="","Neužpildytos visos objektų kainos","")</f>
        <v>Neužpildytos visos objektų kainos</v>
      </c>
    </row>
    <row r="219" spans="1:7" hidden="1" x14ac:dyDescent="0.25">
      <c r="C219" s="16" t="s">
        <v>41</v>
      </c>
      <c r="D219" s="19"/>
      <c r="E219" s="16" t="s">
        <v>42</v>
      </c>
      <c r="F219" s="16" t="str">
        <f>IF(OR(F218="",D219=""),"", ROUND(PRODUCT(D219,F218)/100,2))</f>
        <v/>
      </c>
      <c r="G219" s="14" t="str">
        <f>IF(D219="", "Nurodykite taikomą PVM dydį", "")</f>
        <v>Nurodykite taikomą PVM dydį</v>
      </c>
    </row>
    <row r="220" spans="1:7" hidden="1" x14ac:dyDescent="0.25">
      <c r="E220" s="16" t="s">
        <v>43</v>
      </c>
      <c r="F220" s="16">
        <f>IF(ISBLANK(F219), "", ROUND(SUM(F218:F219),2))</f>
        <v>0</v>
      </c>
    </row>
    <row r="221" spans="1:7" hidden="1" x14ac:dyDescent="0.25"/>
    <row r="222" spans="1:7" hidden="1" x14ac:dyDescent="0.25"/>
    <row r="223" spans="1:7" hidden="1" x14ac:dyDescent="0.25"/>
    <row r="224" spans="1:7" hidden="1" x14ac:dyDescent="0.25">
      <c r="A224" s="12" t="s">
        <v>122</v>
      </c>
      <c r="B224" s="12" t="s">
        <v>123</v>
      </c>
    </row>
    <row r="225" spans="1:7" hidden="1" x14ac:dyDescent="0.25"/>
    <row r="226" spans="1:7" hidden="1" x14ac:dyDescent="0.25">
      <c r="A226" s="12" t="s">
        <v>28</v>
      </c>
    </row>
    <row r="227" spans="1:7" hidden="1" x14ac:dyDescent="0.25">
      <c r="A227" s="16" t="s">
        <v>29</v>
      </c>
      <c r="B227" s="16" t="s">
        <v>30</v>
      </c>
      <c r="C227" s="16" t="s">
        <v>31</v>
      </c>
      <c r="D227" s="16" t="s">
        <v>32</v>
      </c>
      <c r="E227" s="16" t="s">
        <v>33</v>
      </c>
      <c r="F227" s="16" t="s">
        <v>34</v>
      </c>
      <c r="G227" s="16" t="s">
        <v>35</v>
      </c>
    </row>
    <row r="228" spans="1:7" hidden="1" x14ac:dyDescent="0.25">
      <c r="A228" s="16" t="s">
        <v>124</v>
      </c>
      <c r="B228" s="16" t="s">
        <v>125</v>
      </c>
      <c r="C228" s="17"/>
      <c r="D228" s="17"/>
      <c r="E228" s="17"/>
      <c r="F228" s="17"/>
      <c r="G228" s="17"/>
    </row>
    <row r="229" spans="1:7" hidden="1" x14ac:dyDescent="0.25">
      <c r="A229" s="17" t="s">
        <v>126</v>
      </c>
      <c r="B229" s="17" t="s">
        <v>125</v>
      </c>
      <c r="C229" s="17">
        <v>40</v>
      </c>
      <c r="D229" s="17" t="s">
        <v>121</v>
      </c>
      <c r="E229" s="18"/>
      <c r="F229" s="17" t="str">
        <f>IF(ISBLANK(E229),"", PRODUCT(C229,E229))</f>
        <v/>
      </c>
      <c r="G229" s="19"/>
    </row>
    <row r="230" spans="1:7" hidden="1" x14ac:dyDescent="0.25">
      <c r="E230" s="16" t="s">
        <v>40</v>
      </c>
      <c r="F230" s="16" t="str">
        <f>IF(F229="","",ROUND(SUM(F229:F229),2))</f>
        <v/>
      </c>
      <c r="G230" s="14" t="str">
        <f>IF(F229="","Neužpildytos visos objektų kainos","")</f>
        <v>Neužpildytos visos objektų kainos</v>
      </c>
    </row>
    <row r="231" spans="1:7" hidden="1" x14ac:dyDescent="0.25">
      <c r="C231" s="16" t="s">
        <v>41</v>
      </c>
      <c r="D231" s="19"/>
      <c r="E231" s="16" t="s">
        <v>42</v>
      </c>
      <c r="F231" s="16" t="str">
        <f>IF(OR(F230="",D231=""),"", ROUND(PRODUCT(D231,F230)/100,2))</f>
        <v/>
      </c>
      <c r="G231" s="14" t="str">
        <f>IF(D231="", "Nurodykite taikomą PVM dydį", "")</f>
        <v>Nurodykite taikomą PVM dydį</v>
      </c>
    </row>
    <row r="232" spans="1:7" hidden="1" x14ac:dyDescent="0.25">
      <c r="E232" s="16" t="s">
        <v>43</v>
      </c>
      <c r="F232" s="16">
        <f>IF(ISBLANK(F231), "", ROUND(SUM(F230:F231),2))</f>
        <v>0</v>
      </c>
    </row>
    <row r="233" spans="1:7" hidden="1" x14ac:dyDescent="0.25"/>
    <row r="234" spans="1:7" hidden="1" x14ac:dyDescent="0.25"/>
    <row r="235" spans="1:7" hidden="1" x14ac:dyDescent="0.25"/>
    <row r="236" spans="1:7" hidden="1" x14ac:dyDescent="0.25">
      <c r="A236" s="12" t="s">
        <v>127</v>
      </c>
      <c r="B236" s="12" t="s">
        <v>128</v>
      </c>
    </row>
    <row r="237" spans="1:7" hidden="1" x14ac:dyDescent="0.25"/>
    <row r="238" spans="1:7" hidden="1" x14ac:dyDescent="0.25">
      <c r="A238" s="12" t="s">
        <v>28</v>
      </c>
    </row>
    <row r="239" spans="1:7" hidden="1" x14ac:dyDescent="0.25">
      <c r="A239" s="16" t="s">
        <v>29</v>
      </c>
      <c r="B239" s="16" t="s">
        <v>30</v>
      </c>
      <c r="C239" s="16" t="s">
        <v>31</v>
      </c>
      <c r="D239" s="16" t="s">
        <v>32</v>
      </c>
      <c r="E239" s="16" t="s">
        <v>33</v>
      </c>
      <c r="F239" s="16" t="s">
        <v>34</v>
      </c>
      <c r="G239" s="16" t="s">
        <v>35</v>
      </c>
    </row>
    <row r="240" spans="1:7" hidden="1" x14ac:dyDescent="0.25">
      <c r="A240" s="16" t="s">
        <v>129</v>
      </c>
      <c r="B240" s="16" t="s">
        <v>130</v>
      </c>
      <c r="C240" s="17"/>
      <c r="D240" s="17"/>
      <c r="E240" s="17"/>
      <c r="F240" s="17"/>
      <c r="G240" s="17"/>
    </row>
    <row r="241" spans="1:7" hidden="1" x14ac:dyDescent="0.25">
      <c r="A241" s="17" t="s">
        <v>131</v>
      </c>
      <c r="B241" s="17" t="s">
        <v>130</v>
      </c>
      <c r="C241" s="17">
        <v>50</v>
      </c>
      <c r="D241" s="17" t="s">
        <v>49</v>
      </c>
      <c r="E241" s="18"/>
      <c r="F241" s="17" t="str">
        <f>IF(ISBLANK(E241),"", PRODUCT(C241,E241))</f>
        <v/>
      </c>
      <c r="G241" s="19"/>
    </row>
    <row r="242" spans="1:7" hidden="1" x14ac:dyDescent="0.25">
      <c r="E242" s="16" t="s">
        <v>40</v>
      </c>
      <c r="F242" s="16" t="str">
        <f>IF(F241="","",ROUND(SUM(F241:F241),2))</f>
        <v/>
      </c>
      <c r="G242" s="14" t="str">
        <f>IF(F241="","Neužpildytos visos objektų kainos","")</f>
        <v>Neužpildytos visos objektų kainos</v>
      </c>
    </row>
    <row r="243" spans="1:7" hidden="1" x14ac:dyDescent="0.25">
      <c r="C243" s="16" t="s">
        <v>41</v>
      </c>
      <c r="D243" s="19"/>
      <c r="E243" s="16" t="s">
        <v>42</v>
      </c>
      <c r="F243" s="16" t="str">
        <f>IF(OR(F242="",D243=""),"", ROUND(PRODUCT(D243,F242)/100,2))</f>
        <v/>
      </c>
      <c r="G243" s="14" t="str">
        <f>IF(D243="", "Nurodykite taikomą PVM dydį", "")</f>
        <v>Nurodykite taikomą PVM dydį</v>
      </c>
    </row>
    <row r="244" spans="1:7" hidden="1" x14ac:dyDescent="0.25">
      <c r="E244" s="16" t="s">
        <v>43</v>
      </c>
      <c r="F244" s="16">
        <f>IF(ISBLANK(F243), "", ROUND(SUM(F242:F243),2))</f>
        <v>0</v>
      </c>
    </row>
    <row r="245" spans="1:7" hidden="1" x14ac:dyDescent="0.25"/>
    <row r="246" spans="1:7" hidden="1" x14ac:dyDescent="0.25"/>
    <row r="247" spans="1:7" hidden="1" x14ac:dyDescent="0.25"/>
    <row r="248" spans="1:7" hidden="1" x14ac:dyDescent="0.25">
      <c r="A248" s="12" t="s">
        <v>132</v>
      </c>
      <c r="B248" s="12" t="s">
        <v>133</v>
      </c>
    </row>
    <row r="249" spans="1:7" hidden="1" x14ac:dyDescent="0.25"/>
    <row r="250" spans="1:7" hidden="1" x14ac:dyDescent="0.25">
      <c r="A250" s="12" t="s">
        <v>28</v>
      </c>
    </row>
    <row r="251" spans="1:7" hidden="1" x14ac:dyDescent="0.25">
      <c r="A251" s="16" t="s">
        <v>29</v>
      </c>
      <c r="B251" s="16" t="s">
        <v>30</v>
      </c>
      <c r="C251" s="16" t="s">
        <v>31</v>
      </c>
      <c r="D251" s="16" t="s">
        <v>32</v>
      </c>
      <c r="E251" s="16" t="s">
        <v>33</v>
      </c>
      <c r="F251" s="16" t="s">
        <v>34</v>
      </c>
      <c r="G251" s="16" t="s">
        <v>35</v>
      </c>
    </row>
    <row r="252" spans="1:7" hidden="1" x14ac:dyDescent="0.25">
      <c r="A252" s="16" t="s">
        <v>134</v>
      </c>
      <c r="B252" s="16" t="s">
        <v>135</v>
      </c>
      <c r="C252" s="17"/>
      <c r="D252" s="17"/>
      <c r="E252" s="17"/>
      <c r="F252" s="17"/>
      <c r="G252" s="17"/>
    </row>
    <row r="253" spans="1:7" hidden="1" x14ac:dyDescent="0.25">
      <c r="A253" s="17" t="s">
        <v>136</v>
      </c>
      <c r="B253" s="17" t="s">
        <v>135</v>
      </c>
      <c r="C253" s="17">
        <v>1500</v>
      </c>
      <c r="D253" s="17" t="s">
        <v>49</v>
      </c>
      <c r="E253" s="18"/>
      <c r="F253" s="17" t="str">
        <f>IF(ISBLANK(E253),"", PRODUCT(C253,E253))</f>
        <v/>
      </c>
      <c r="G253" s="19"/>
    </row>
    <row r="254" spans="1:7" hidden="1" x14ac:dyDescent="0.25">
      <c r="E254" s="16" t="s">
        <v>40</v>
      </c>
      <c r="F254" s="16" t="str">
        <f>IF(F253="","",ROUND(SUM(F253:F253),2))</f>
        <v/>
      </c>
      <c r="G254" s="14" t="str">
        <f>IF(F253="","Neužpildytos visos objektų kainos","")</f>
        <v>Neužpildytos visos objektų kainos</v>
      </c>
    </row>
    <row r="255" spans="1:7" hidden="1" x14ac:dyDescent="0.25">
      <c r="C255" s="16" t="s">
        <v>41</v>
      </c>
      <c r="D255" s="19"/>
      <c r="E255" s="16" t="s">
        <v>42</v>
      </c>
      <c r="F255" s="16" t="str">
        <f>IF(OR(F254="",D255=""),"", ROUND(PRODUCT(D255,F254)/100,2))</f>
        <v/>
      </c>
      <c r="G255" s="14" t="str">
        <f>IF(D255="", "Nurodykite taikomą PVM dydį", "")</f>
        <v>Nurodykite taikomą PVM dydį</v>
      </c>
    </row>
    <row r="256" spans="1:7" hidden="1" x14ac:dyDescent="0.25">
      <c r="E256" s="16" t="s">
        <v>43</v>
      </c>
      <c r="F256" s="16">
        <f>IF(ISBLANK(F255), "", ROUND(SUM(F254:F255),2))</f>
        <v>0</v>
      </c>
    </row>
    <row r="257" spans="1:7" hidden="1" x14ac:dyDescent="0.25"/>
    <row r="258" spans="1:7" hidden="1" x14ac:dyDescent="0.25"/>
    <row r="259" spans="1:7" hidden="1" x14ac:dyDescent="0.25"/>
    <row r="260" spans="1:7" hidden="1" x14ac:dyDescent="0.25">
      <c r="A260" s="12" t="s">
        <v>137</v>
      </c>
      <c r="B260" s="12" t="s">
        <v>138</v>
      </c>
    </row>
    <row r="261" spans="1:7" hidden="1" x14ac:dyDescent="0.25"/>
    <row r="262" spans="1:7" hidden="1" x14ac:dyDescent="0.25">
      <c r="A262" s="12" t="s">
        <v>28</v>
      </c>
    </row>
    <row r="263" spans="1:7" hidden="1" x14ac:dyDescent="0.25">
      <c r="A263" s="16" t="s">
        <v>29</v>
      </c>
      <c r="B263" s="16" t="s">
        <v>30</v>
      </c>
      <c r="C263" s="16" t="s">
        <v>31</v>
      </c>
      <c r="D263" s="16" t="s">
        <v>32</v>
      </c>
      <c r="E263" s="16" t="s">
        <v>33</v>
      </c>
      <c r="F263" s="16" t="s">
        <v>34</v>
      </c>
      <c r="G263" s="16" t="s">
        <v>35</v>
      </c>
    </row>
    <row r="264" spans="1:7" hidden="1" x14ac:dyDescent="0.25">
      <c r="A264" s="16" t="s">
        <v>139</v>
      </c>
      <c r="B264" s="16" t="s">
        <v>140</v>
      </c>
      <c r="C264" s="17"/>
      <c r="D264" s="17"/>
      <c r="E264" s="17"/>
      <c r="F264" s="17"/>
      <c r="G264" s="17"/>
    </row>
    <row r="265" spans="1:7" hidden="1" x14ac:dyDescent="0.25">
      <c r="A265" s="17" t="s">
        <v>141</v>
      </c>
      <c r="B265" s="17" t="s">
        <v>140</v>
      </c>
      <c r="C265" s="17">
        <v>20</v>
      </c>
      <c r="D265" s="17" t="s">
        <v>49</v>
      </c>
      <c r="E265" s="18"/>
      <c r="F265" s="17" t="str">
        <f>IF(ISBLANK(E265),"", PRODUCT(C265,E265))</f>
        <v/>
      </c>
      <c r="G265" s="19"/>
    </row>
    <row r="266" spans="1:7" hidden="1" x14ac:dyDescent="0.25">
      <c r="E266" s="16" t="s">
        <v>40</v>
      </c>
      <c r="F266" s="16" t="str">
        <f>IF(F265="","",ROUND(SUM(F265:F265),2))</f>
        <v/>
      </c>
      <c r="G266" s="14" t="str">
        <f>IF(F265="","Neužpildytos visos objektų kainos","")</f>
        <v>Neužpildytos visos objektų kainos</v>
      </c>
    </row>
    <row r="267" spans="1:7" hidden="1" x14ac:dyDescent="0.25">
      <c r="C267" s="16" t="s">
        <v>41</v>
      </c>
      <c r="D267" s="19"/>
      <c r="E267" s="16" t="s">
        <v>42</v>
      </c>
      <c r="F267" s="16" t="str">
        <f>IF(OR(F266="",D267=""),"", ROUND(PRODUCT(D267,F266)/100,2))</f>
        <v/>
      </c>
      <c r="G267" s="14" t="str">
        <f>IF(D267="", "Nurodykite taikomą PVM dydį", "")</f>
        <v>Nurodykite taikomą PVM dydį</v>
      </c>
    </row>
    <row r="268" spans="1:7" hidden="1" x14ac:dyDescent="0.25">
      <c r="E268" s="16" t="s">
        <v>43</v>
      </c>
      <c r="F268" s="16">
        <f>IF(ISBLANK(F267), "", ROUND(SUM(F266:F267),2))</f>
        <v>0</v>
      </c>
    </row>
    <row r="269" spans="1:7" hidden="1" x14ac:dyDescent="0.25"/>
    <row r="270" spans="1:7" hidden="1" x14ac:dyDescent="0.25"/>
    <row r="271" spans="1:7" hidden="1" x14ac:dyDescent="0.25"/>
    <row r="272" spans="1:7" hidden="1" x14ac:dyDescent="0.25">
      <c r="A272" s="12" t="s">
        <v>142</v>
      </c>
      <c r="B272" s="12" t="s">
        <v>143</v>
      </c>
    </row>
    <row r="273" spans="1:7" hidden="1" x14ac:dyDescent="0.25"/>
    <row r="274" spans="1:7" hidden="1" x14ac:dyDescent="0.25">
      <c r="A274" s="12" t="s">
        <v>28</v>
      </c>
    </row>
    <row r="275" spans="1:7" hidden="1" x14ac:dyDescent="0.25">
      <c r="A275" s="16" t="s">
        <v>29</v>
      </c>
      <c r="B275" s="16" t="s">
        <v>30</v>
      </c>
      <c r="C275" s="16" t="s">
        <v>31</v>
      </c>
      <c r="D275" s="16" t="s">
        <v>32</v>
      </c>
      <c r="E275" s="16" t="s">
        <v>33</v>
      </c>
      <c r="F275" s="16" t="s">
        <v>34</v>
      </c>
      <c r="G275" s="16" t="s">
        <v>35</v>
      </c>
    </row>
    <row r="276" spans="1:7" hidden="1" x14ac:dyDescent="0.25">
      <c r="A276" s="16" t="s">
        <v>144</v>
      </c>
      <c r="B276" s="16" t="s">
        <v>145</v>
      </c>
      <c r="C276" s="17"/>
      <c r="D276" s="17"/>
      <c r="E276" s="17"/>
      <c r="F276" s="17"/>
      <c r="G276" s="17"/>
    </row>
    <row r="277" spans="1:7" hidden="1" x14ac:dyDescent="0.25">
      <c r="A277" s="17" t="s">
        <v>146</v>
      </c>
      <c r="B277" s="17" t="s">
        <v>145</v>
      </c>
      <c r="C277" s="17">
        <v>400</v>
      </c>
      <c r="D277" s="17" t="s">
        <v>39</v>
      </c>
      <c r="E277" s="18"/>
      <c r="F277" s="17" t="str">
        <f>IF(ISBLANK(E277),"", PRODUCT(C277,E277))</f>
        <v/>
      </c>
      <c r="G277" s="19"/>
    </row>
    <row r="278" spans="1:7" hidden="1" x14ac:dyDescent="0.25">
      <c r="E278" s="16" t="s">
        <v>40</v>
      </c>
      <c r="F278" s="16" t="str">
        <f>IF(F277="","",ROUND(SUM(F277:F277),2))</f>
        <v/>
      </c>
      <c r="G278" s="14" t="str">
        <f>IF(F277="","Neužpildytos visos objektų kainos","")</f>
        <v>Neužpildytos visos objektų kainos</v>
      </c>
    </row>
    <row r="279" spans="1:7" hidden="1" x14ac:dyDescent="0.25">
      <c r="C279" s="16" t="s">
        <v>41</v>
      </c>
      <c r="D279" s="19"/>
      <c r="E279" s="16" t="s">
        <v>42</v>
      </c>
      <c r="F279" s="16" t="str">
        <f>IF(OR(F278="",D279=""),"", ROUND(PRODUCT(D279,F278)/100,2))</f>
        <v/>
      </c>
      <c r="G279" s="14" t="str">
        <f>IF(D279="", "Nurodykite taikomą PVM dydį", "")</f>
        <v>Nurodykite taikomą PVM dydį</v>
      </c>
    </row>
    <row r="280" spans="1:7" hidden="1" x14ac:dyDescent="0.25">
      <c r="E280" s="16" t="s">
        <v>43</v>
      </c>
      <c r="F280" s="16">
        <f>IF(ISBLANK(F279), "", ROUND(SUM(F278:F279),2))</f>
        <v>0</v>
      </c>
    </row>
    <row r="281" spans="1:7" hidden="1" x14ac:dyDescent="0.25"/>
    <row r="282" spans="1:7" hidden="1" x14ac:dyDescent="0.25"/>
    <row r="284" spans="1:7" x14ac:dyDescent="0.25">
      <c r="A284" s="12" t="s">
        <v>147</v>
      </c>
      <c r="B284" s="12" t="s">
        <v>148</v>
      </c>
    </row>
    <row r="286" spans="1:7" x14ac:dyDescent="0.25">
      <c r="A286" s="12" t="s">
        <v>28</v>
      </c>
    </row>
    <row r="287" spans="1:7" x14ac:dyDescent="0.25">
      <c r="A287" s="16" t="s">
        <v>29</v>
      </c>
      <c r="B287" s="16" t="s">
        <v>30</v>
      </c>
      <c r="C287" s="16" t="s">
        <v>31</v>
      </c>
      <c r="D287" s="16" t="s">
        <v>32</v>
      </c>
      <c r="E287" s="16" t="s">
        <v>33</v>
      </c>
      <c r="F287" s="16" t="s">
        <v>34</v>
      </c>
      <c r="G287" s="16" t="s">
        <v>35</v>
      </c>
    </row>
    <row r="288" spans="1:7" x14ac:dyDescent="0.25">
      <c r="A288" s="16" t="s">
        <v>149</v>
      </c>
      <c r="B288" s="16" t="s">
        <v>150</v>
      </c>
      <c r="C288" s="17"/>
      <c r="D288" s="17"/>
      <c r="E288" s="17"/>
      <c r="F288" s="17"/>
      <c r="G288" s="17"/>
    </row>
    <row r="289" spans="1:7" x14ac:dyDescent="0.25">
      <c r="A289" s="17" t="s">
        <v>151</v>
      </c>
      <c r="B289" s="17" t="s">
        <v>150</v>
      </c>
      <c r="C289" s="17">
        <v>50</v>
      </c>
      <c r="D289" s="17" t="s">
        <v>49</v>
      </c>
      <c r="E289" s="18">
        <v>4.5</v>
      </c>
      <c r="F289" s="17">
        <f>IF(ISBLANK(E289),"", PRODUCT(C289,E289))</f>
        <v>225</v>
      </c>
      <c r="G289" s="19" t="s">
        <v>319</v>
      </c>
    </row>
    <row r="290" spans="1:7" x14ac:dyDescent="0.25">
      <c r="E290" s="16" t="s">
        <v>40</v>
      </c>
      <c r="F290" s="16">
        <f>IF(F289="","",ROUND(SUM(F289:F289),2))</f>
        <v>225</v>
      </c>
      <c r="G290" s="14" t="str">
        <f>IF(F289="","Neužpildytos visos objektų kainos","")</f>
        <v/>
      </c>
    </row>
    <row r="291" spans="1:7" x14ac:dyDescent="0.25">
      <c r="C291" s="16" t="s">
        <v>41</v>
      </c>
      <c r="D291" s="19">
        <v>5</v>
      </c>
      <c r="E291" s="16" t="s">
        <v>42</v>
      </c>
      <c r="F291" s="16">
        <f>IF(OR(F290="",D291=""),"", ROUND(PRODUCT(D291,F290)/100,2))</f>
        <v>11.25</v>
      </c>
      <c r="G291" s="14" t="str">
        <f>IF(D291="", "Nurodykite taikomą PVM dydį", "")</f>
        <v/>
      </c>
    </row>
    <row r="292" spans="1:7" x14ac:dyDescent="0.25">
      <c r="E292" s="16" t="s">
        <v>43</v>
      </c>
      <c r="F292" s="16">
        <f>IF(ISBLANK(F291), "", ROUND(SUM(F290:F291),2))</f>
        <v>236.25</v>
      </c>
    </row>
    <row r="295" spans="1:7" hidden="1" x14ac:dyDescent="0.25"/>
    <row r="296" spans="1:7" hidden="1" x14ac:dyDescent="0.25">
      <c r="A296" s="12" t="s">
        <v>152</v>
      </c>
      <c r="B296" s="12" t="s">
        <v>153</v>
      </c>
    </row>
    <row r="297" spans="1:7" hidden="1" x14ac:dyDescent="0.25"/>
    <row r="298" spans="1:7" hidden="1" x14ac:dyDescent="0.25">
      <c r="A298" s="12" t="s">
        <v>28</v>
      </c>
    </row>
    <row r="299" spans="1:7" hidden="1" x14ac:dyDescent="0.25">
      <c r="A299" s="16" t="s">
        <v>29</v>
      </c>
      <c r="B299" s="16" t="s">
        <v>30</v>
      </c>
      <c r="C299" s="16" t="s">
        <v>31</v>
      </c>
      <c r="D299" s="16" t="s">
        <v>32</v>
      </c>
      <c r="E299" s="16" t="s">
        <v>33</v>
      </c>
      <c r="F299" s="16" t="s">
        <v>34</v>
      </c>
      <c r="G299" s="16" t="s">
        <v>35</v>
      </c>
    </row>
    <row r="300" spans="1:7" hidden="1" x14ac:dyDescent="0.25">
      <c r="A300" s="16" t="s">
        <v>154</v>
      </c>
      <c r="B300" s="16" t="s">
        <v>155</v>
      </c>
      <c r="C300" s="17"/>
      <c r="D300" s="17"/>
      <c r="E300" s="17"/>
      <c r="F300" s="17"/>
      <c r="G300" s="17"/>
    </row>
    <row r="301" spans="1:7" hidden="1" x14ac:dyDescent="0.25">
      <c r="A301" s="17" t="s">
        <v>156</v>
      </c>
      <c r="B301" s="17" t="s">
        <v>155</v>
      </c>
      <c r="C301" s="17">
        <v>100</v>
      </c>
      <c r="D301" s="17" t="s">
        <v>39</v>
      </c>
      <c r="E301" s="18"/>
      <c r="F301" s="17" t="str">
        <f>IF(ISBLANK(E301),"", PRODUCT(C301,E301))</f>
        <v/>
      </c>
      <c r="G301" s="19"/>
    </row>
    <row r="302" spans="1:7" hidden="1" x14ac:dyDescent="0.25">
      <c r="E302" s="16" t="s">
        <v>40</v>
      </c>
      <c r="F302" s="16" t="str">
        <f>IF(F301="","",ROUND(SUM(F301:F301),2))</f>
        <v/>
      </c>
      <c r="G302" s="14" t="str">
        <f>IF(F301="","Neužpildytos visos objektų kainos","")</f>
        <v>Neužpildytos visos objektų kainos</v>
      </c>
    </row>
    <row r="303" spans="1:7" hidden="1" x14ac:dyDescent="0.25">
      <c r="C303" s="16" t="s">
        <v>41</v>
      </c>
      <c r="D303" s="19"/>
      <c r="E303" s="16" t="s">
        <v>42</v>
      </c>
      <c r="F303" s="16" t="str">
        <f>IF(OR(F302="",D303=""),"", ROUND(PRODUCT(D303,F302)/100,2))</f>
        <v/>
      </c>
      <c r="G303" s="14" t="str">
        <f>IF(D303="", "Nurodykite taikomą PVM dydį", "")</f>
        <v>Nurodykite taikomą PVM dydį</v>
      </c>
    </row>
    <row r="304" spans="1:7" hidden="1" x14ac:dyDescent="0.25">
      <c r="E304" s="16" t="s">
        <v>43</v>
      </c>
      <c r="F304" s="16">
        <f>IF(ISBLANK(F303), "", ROUND(SUM(F302:F303),2))</f>
        <v>0</v>
      </c>
    </row>
    <row r="305" spans="1:7" hidden="1" x14ac:dyDescent="0.25"/>
    <row r="306" spans="1:7" hidden="1" x14ac:dyDescent="0.25"/>
    <row r="307" spans="1:7" hidden="1" x14ac:dyDescent="0.25"/>
    <row r="308" spans="1:7" hidden="1" x14ac:dyDescent="0.25">
      <c r="A308" s="12" t="s">
        <v>157</v>
      </c>
      <c r="B308" s="12" t="s">
        <v>158</v>
      </c>
    </row>
    <row r="309" spans="1:7" hidden="1" x14ac:dyDescent="0.25"/>
    <row r="310" spans="1:7" hidden="1" x14ac:dyDescent="0.25">
      <c r="A310" s="12" t="s">
        <v>28</v>
      </c>
    </row>
    <row r="311" spans="1:7" hidden="1" x14ac:dyDescent="0.25">
      <c r="A311" s="16" t="s">
        <v>29</v>
      </c>
      <c r="B311" s="16" t="s">
        <v>30</v>
      </c>
      <c r="C311" s="16" t="s">
        <v>31</v>
      </c>
      <c r="D311" s="16" t="s">
        <v>32</v>
      </c>
      <c r="E311" s="16" t="s">
        <v>33</v>
      </c>
      <c r="F311" s="16" t="s">
        <v>34</v>
      </c>
      <c r="G311" s="16" t="s">
        <v>35</v>
      </c>
    </row>
    <row r="312" spans="1:7" hidden="1" x14ac:dyDescent="0.25">
      <c r="A312" s="16" t="s">
        <v>159</v>
      </c>
      <c r="B312" s="16" t="s">
        <v>160</v>
      </c>
      <c r="C312" s="17"/>
      <c r="D312" s="17"/>
      <c r="E312" s="17"/>
      <c r="F312" s="17"/>
      <c r="G312" s="17"/>
    </row>
    <row r="313" spans="1:7" hidden="1" x14ac:dyDescent="0.25">
      <c r="A313" s="17" t="s">
        <v>161</v>
      </c>
      <c r="B313" s="17" t="s">
        <v>160</v>
      </c>
      <c r="C313" s="17">
        <v>20</v>
      </c>
      <c r="D313" s="17" t="s">
        <v>49</v>
      </c>
      <c r="E313" s="18"/>
      <c r="F313" s="17" t="str">
        <f>IF(ISBLANK(E313),"", PRODUCT(C313,E313))</f>
        <v/>
      </c>
      <c r="G313" s="19"/>
    </row>
    <row r="314" spans="1:7" hidden="1" x14ac:dyDescent="0.25">
      <c r="E314" s="16" t="s">
        <v>40</v>
      </c>
      <c r="F314" s="16" t="str">
        <f>IF(F313="","",ROUND(SUM(F313:F313),2))</f>
        <v/>
      </c>
      <c r="G314" s="14" t="str">
        <f>IF(F313="","Neužpildytos visos objektų kainos","")</f>
        <v>Neužpildytos visos objektų kainos</v>
      </c>
    </row>
    <row r="315" spans="1:7" hidden="1" x14ac:dyDescent="0.25">
      <c r="C315" s="16" t="s">
        <v>41</v>
      </c>
      <c r="D315" s="19"/>
      <c r="E315" s="16" t="s">
        <v>42</v>
      </c>
      <c r="F315" s="16" t="str">
        <f>IF(OR(F314="",D315=""),"", ROUND(PRODUCT(D315,F314)/100,2))</f>
        <v/>
      </c>
      <c r="G315" s="14" t="str">
        <f>IF(D315="", "Nurodykite taikomą PVM dydį", "")</f>
        <v>Nurodykite taikomą PVM dydį</v>
      </c>
    </row>
    <row r="316" spans="1:7" hidden="1" x14ac:dyDescent="0.25">
      <c r="E316" s="16" t="s">
        <v>43</v>
      </c>
      <c r="F316" s="16">
        <f>IF(ISBLANK(F315), "", ROUND(SUM(F314:F315),2))</f>
        <v>0</v>
      </c>
    </row>
    <row r="317" spans="1:7" hidden="1" x14ac:dyDescent="0.25"/>
    <row r="318" spans="1:7" hidden="1" x14ac:dyDescent="0.25"/>
    <row r="319" spans="1:7" hidden="1" x14ac:dyDescent="0.25"/>
    <row r="320" spans="1:7" hidden="1" x14ac:dyDescent="0.25">
      <c r="A320" s="12" t="s">
        <v>162</v>
      </c>
      <c r="B320" s="12" t="s">
        <v>163</v>
      </c>
    </row>
    <row r="321" spans="1:7" hidden="1" x14ac:dyDescent="0.25"/>
    <row r="322" spans="1:7" hidden="1" x14ac:dyDescent="0.25">
      <c r="A322" s="12" t="s">
        <v>28</v>
      </c>
    </row>
    <row r="323" spans="1:7" hidden="1" x14ac:dyDescent="0.25">
      <c r="A323" s="16" t="s">
        <v>29</v>
      </c>
      <c r="B323" s="16" t="s">
        <v>30</v>
      </c>
      <c r="C323" s="16" t="s">
        <v>31</v>
      </c>
      <c r="D323" s="16" t="s">
        <v>32</v>
      </c>
      <c r="E323" s="16" t="s">
        <v>33</v>
      </c>
      <c r="F323" s="16" t="s">
        <v>34</v>
      </c>
      <c r="G323" s="16" t="s">
        <v>35</v>
      </c>
    </row>
    <row r="324" spans="1:7" hidden="1" x14ac:dyDescent="0.25">
      <c r="A324" s="16" t="s">
        <v>164</v>
      </c>
      <c r="B324" s="16" t="s">
        <v>165</v>
      </c>
      <c r="C324" s="17"/>
      <c r="D324" s="17"/>
      <c r="E324" s="17"/>
      <c r="F324" s="17"/>
      <c r="G324" s="17"/>
    </row>
    <row r="325" spans="1:7" hidden="1" x14ac:dyDescent="0.25">
      <c r="A325" s="17" t="s">
        <v>166</v>
      </c>
      <c r="B325" s="17" t="s">
        <v>165</v>
      </c>
      <c r="C325" s="17">
        <v>50</v>
      </c>
      <c r="D325" s="17" t="s">
        <v>95</v>
      </c>
      <c r="E325" s="18"/>
      <c r="F325" s="17" t="str">
        <f>IF(ISBLANK(E325),"", PRODUCT(C325,E325))</f>
        <v/>
      </c>
      <c r="G325" s="19"/>
    </row>
    <row r="326" spans="1:7" hidden="1" x14ac:dyDescent="0.25">
      <c r="E326" s="16" t="s">
        <v>40</v>
      </c>
      <c r="F326" s="16" t="str">
        <f>IF(F325="","",ROUND(SUM(F325:F325),2))</f>
        <v/>
      </c>
      <c r="G326" s="14" t="str">
        <f>IF(F325="","Neužpildytos visos objektų kainos","")</f>
        <v>Neužpildytos visos objektų kainos</v>
      </c>
    </row>
    <row r="327" spans="1:7" hidden="1" x14ac:dyDescent="0.25">
      <c r="C327" s="16" t="s">
        <v>41</v>
      </c>
      <c r="D327" s="19"/>
      <c r="E327" s="16" t="s">
        <v>42</v>
      </c>
      <c r="F327" s="16" t="str">
        <f>IF(OR(F326="",D327=""),"", ROUND(PRODUCT(D327,F326)/100,2))</f>
        <v/>
      </c>
      <c r="G327" s="14" t="str">
        <f>IF(D327="", "Nurodykite taikomą PVM dydį", "")</f>
        <v>Nurodykite taikomą PVM dydį</v>
      </c>
    </row>
    <row r="328" spans="1:7" hidden="1" x14ac:dyDescent="0.25">
      <c r="E328" s="16" t="s">
        <v>43</v>
      </c>
      <c r="F328" s="16">
        <f>IF(ISBLANK(F327), "", ROUND(SUM(F326:F327),2))</f>
        <v>0</v>
      </c>
    </row>
    <row r="329" spans="1:7" hidden="1" x14ac:dyDescent="0.25"/>
    <row r="330" spans="1:7" hidden="1" x14ac:dyDescent="0.25"/>
    <row r="331" spans="1:7" hidden="1" x14ac:dyDescent="0.25"/>
    <row r="332" spans="1:7" hidden="1" x14ac:dyDescent="0.25">
      <c r="A332" s="12" t="s">
        <v>167</v>
      </c>
      <c r="B332" s="12" t="s">
        <v>168</v>
      </c>
    </row>
    <row r="333" spans="1:7" hidden="1" x14ac:dyDescent="0.25"/>
    <row r="334" spans="1:7" hidden="1" x14ac:dyDescent="0.25">
      <c r="A334" s="12" t="s">
        <v>28</v>
      </c>
    </row>
    <row r="335" spans="1:7" hidden="1" x14ac:dyDescent="0.25">
      <c r="A335" s="16" t="s">
        <v>29</v>
      </c>
      <c r="B335" s="16" t="s">
        <v>30</v>
      </c>
      <c r="C335" s="16" t="s">
        <v>31</v>
      </c>
      <c r="D335" s="16" t="s">
        <v>32</v>
      </c>
      <c r="E335" s="16" t="s">
        <v>33</v>
      </c>
      <c r="F335" s="16" t="s">
        <v>34</v>
      </c>
      <c r="G335" s="16" t="s">
        <v>35</v>
      </c>
    </row>
    <row r="336" spans="1:7" hidden="1" x14ac:dyDescent="0.25">
      <c r="A336" s="16" t="s">
        <v>169</v>
      </c>
      <c r="B336" s="16" t="s">
        <v>170</v>
      </c>
      <c r="C336" s="17"/>
      <c r="D336" s="17"/>
      <c r="E336" s="17"/>
      <c r="F336" s="17"/>
      <c r="G336" s="17"/>
    </row>
    <row r="337" spans="1:7" hidden="1" x14ac:dyDescent="0.25">
      <c r="A337" s="17" t="s">
        <v>171</v>
      </c>
      <c r="B337" s="17" t="s">
        <v>170</v>
      </c>
      <c r="C337" s="17">
        <v>30</v>
      </c>
      <c r="D337" s="17" t="s">
        <v>49</v>
      </c>
      <c r="E337" s="18"/>
      <c r="F337" s="17" t="str">
        <f>IF(ISBLANK(E337),"", PRODUCT(C337,E337))</f>
        <v/>
      </c>
      <c r="G337" s="19"/>
    </row>
    <row r="338" spans="1:7" hidden="1" x14ac:dyDescent="0.25">
      <c r="E338" s="16" t="s">
        <v>40</v>
      </c>
      <c r="F338" s="16" t="str">
        <f>IF(F337="","",ROUND(SUM(F337:F337),2))</f>
        <v/>
      </c>
      <c r="G338" s="14" t="str">
        <f>IF(F337="","Neužpildytos visos objektų kainos","")</f>
        <v>Neužpildytos visos objektų kainos</v>
      </c>
    </row>
    <row r="339" spans="1:7" hidden="1" x14ac:dyDescent="0.25">
      <c r="C339" s="16" t="s">
        <v>41</v>
      </c>
      <c r="D339" s="19"/>
      <c r="E339" s="16" t="s">
        <v>42</v>
      </c>
      <c r="F339" s="16" t="str">
        <f>IF(OR(F338="",D339=""),"", ROUND(PRODUCT(D339,F338)/100,2))</f>
        <v/>
      </c>
      <c r="G339" s="14" t="str">
        <f>IF(D339="", "Nurodykite taikomą PVM dydį", "")</f>
        <v>Nurodykite taikomą PVM dydį</v>
      </c>
    </row>
    <row r="340" spans="1:7" hidden="1" x14ac:dyDescent="0.25">
      <c r="E340" s="16" t="s">
        <v>43</v>
      </c>
      <c r="F340" s="16">
        <f>IF(ISBLANK(F339), "", ROUND(SUM(F338:F339),2))</f>
        <v>0</v>
      </c>
    </row>
    <row r="341" spans="1:7" hidden="1" x14ac:dyDescent="0.25"/>
    <row r="342" spans="1:7" hidden="1" x14ac:dyDescent="0.25"/>
    <row r="343" spans="1:7" hidden="1" x14ac:dyDescent="0.25"/>
    <row r="344" spans="1:7" hidden="1" x14ac:dyDescent="0.25">
      <c r="A344" s="12" t="s">
        <v>172</v>
      </c>
      <c r="B344" s="12" t="s">
        <v>173</v>
      </c>
    </row>
    <row r="345" spans="1:7" hidden="1" x14ac:dyDescent="0.25"/>
    <row r="346" spans="1:7" hidden="1" x14ac:dyDescent="0.25">
      <c r="A346" s="12" t="s">
        <v>28</v>
      </c>
    </row>
    <row r="347" spans="1:7" hidden="1" x14ac:dyDescent="0.25">
      <c r="A347" s="16" t="s">
        <v>29</v>
      </c>
      <c r="B347" s="16" t="s">
        <v>30</v>
      </c>
      <c r="C347" s="16" t="s">
        <v>31</v>
      </c>
      <c r="D347" s="16" t="s">
        <v>32</v>
      </c>
      <c r="E347" s="16" t="s">
        <v>33</v>
      </c>
      <c r="F347" s="16" t="s">
        <v>34</v>
      </c>
      <c r="G347" s="16" t="s">
        <v>35</v>
      </c>
    </row>
    <row r="348" spans="1:7" hidden="1" x14ac:dyDescent="0.25">
      <c r="A348" s="16" t="s">
        <v>174</v>
      </c>
      <c r="B348" s="16" t="s">
        <v>175</v>
      </c>
      <c r="C348" s="17"/>
      <c r="D348" s="17"/>
      <c r="E348" s="17"/>
      <c r="F348" s="17"/>
      <c r="G348" s="17"/>
    </row>
    <row r="349" spans="1:7" hidden="1" x14ac:dyDescent="0.25">
      <c r="A349" s="17" t="s">
        <v>176</v>
      </c>
      <c r="B349" s="17" t="s">
        <v>175</v>
      </c>
      <c r="C349" s="17">
        <v>10</v>
      </c>
      <c r="D349" s="17" t="s">
        <v>39</v>
      </c>
      <c r="E349" s="18"/>
      <c r="F349" s="17" t="str">
        <f>IF(ISBLANK(E349),"", PRODUCT(C349,E349))</f>
        <v/>
      </c>
      <c r="G349" s="19"/>
    </row>
    <row r="350" spans="1:7" hidden="1" x14ac:dyDescent="0.25">
      <c r="E350" s="16" t="s">
        <v>40</v>
      </c>
      <c r="F350" s="16" t="str">
        <f>IF(F349="","",ROUND(SUM(F349:F349),2))</f>
        <v/>
      </c>
      <c r="G350" s="14" t="str">
        <f>IF(F349="","Neužpildytos visos objektų kainos","")</f>
        <v>Neužpildytos visos objektų kainos</v>
      </c>
    </row>
    <row r="351" spans="1:7" hidden="1" x14ac:dyDescent="0.25">
      <c r="C351" s="16" t="s">
        <v>41</v>
      </c>
      <c r="D351" s="19"/>
      <c r="E351" s="16" t="s">
        <v>42</v>
      </c>
      <c r="F351" s="16" t="str">
        <f>IF(OR(F350="",D351=""),"", ROUND(PRODUCT(D351,F350)/100,2))</f>
        <v/>
      </c>
      <c r="G351" s="14" t="str">
        <f>IF(D351="", "Nurodykite taikomą PVM dydį", "")</f>
        <v>Nurodykite taikomą PVM dydį</v>
      </c>
    </row>
    <row r="352" spans="1:7" hidden="1" x14ac:dyDescent="0.25">
      <c r="E352" s="16" t="s">
        <v>43</v>
      </c>
      <c r="F352" s="16">
        <f>IF(ISBLANK(F351), "", ROUND(SUM(F350:F351),2))</f>
        <v>0</v>
      </c>
    </row>
    <row r="353" spans="1:7" hidden="1" x14ac:dyDescent="0.25"/>
    <row r="354" spans="1:7" hidden="1" x14ac:dyDescent="0.25"/>
    <row r="355" spans="1:7" hidden="1" x14ac:dyDescent="0.25"/>
    <row r="356" spans="1:7" hidden="1" x14ac:dyDescent="0.25">
      <c r="A356" s="12" t="s">
        <v>177</v>
      </c>
      <c r="B356" s="12" t="s">
        <v>178</v>
      </c>
    </row>
    <row r="357" spans="1:7" hidden="1" x14ac:dyDescent="0.25"/>
    <row r="358" spans="1:7" hidden="1" x14ac:dyDescent="0.25">
      <c r="A358" s="12" t="s">
        <v>28</v>
      </c>
    </row>
    <row r="359" spans="1:7" hidden="1" x14ac:dyDescent="0.25">
      <c r="A359" s="16" t="s">
        <v>29</v>
      </c>
      <c r="B359" s="16" t="s">
        <v>30</v>
      </c>
      <c r="C359" s="16" t="s">
        <v>31</v>
      </c>
      <c r="D359" s="16" t="s">
        <v>32</v>
      </c>
      <c r="E359" s="16" t="s">
        <v>33</v>
      </c>
      <c r="F359" s="16" t="s">
        <v>34</v>
      </c>
      <c r="G359" s="16" t="s">
        <v>35</v>
      </c>
    </row>
    <row r="360" spans="1:7" hidden="1" x14ac:dyDescent="0.25">
      <c r="A360" s="16" t="s">
        <v>179</v>
      </c>
      <c r="B360" s="16" t="s">
        <v>180</v>
      </c>
      <c r="C360" s="17"/>
      <c r="D360" s="17"/>
      <c r="E360" s="17"/>
      <c r="F360" s="17"/>
      <c r="G360" s="17"/>
    </row>
    <row r="361" spans="1:7" hidden="1" x14ac:dyDescent="0.25">
      <c r="A361" s="17" t="s">
        <v>181</v>
      </c>
      <c r="B361" s="17" t="s">
        <v>180</v>
      </c>
      <c r="C361" s="17">
        <v>3000</v>
      </c>
      <c r="D361" s="17" t="s">
        <v>49</v>
      </c>
      <c r="E361" s="18"/>
      <c r="F361" s="17" t="str">
        <f>IF(ISBLANK(E361),"", PRODUCT(C361,E361))</f>
        <v/>
      </c>
      <c r="G361" s="19"/>
    </row>
    <row r="362" spans="1:7" hidden="1" x14ac:dyDescent="0.25">
      <c r="E362" s="16" t="s">
        <v>40</v>
      </c>
      <c r="F362" s="16" t="str">
        <f>IF(F361="","",ROUND(SUM(F361:F361),2))</f>
        <v/>
      </c>
      <c r="G362" s="14" t="str">
        <f>IF(F361="","Neužpildytos visos objektų kainos","")</f>
        <v>Neužpildytos visos objektų kainos</v>
      </c>
    </row>
    <row r="363" spans="1:7" hidden="1" x14ac:dyDescent="0.25">
      <c r="C363" s="16" t="s">
        <v>41</v>
      </c>
      <c r="D363" s="19"/>
      <c r="E363" s="16" t="s">
        <v>42</v>
      </c>
      <c r="F363" s="16" t="str">
        <f>IF(OR(F362="",D363=""),"", ROUND(PRODUCT(D363,F362)/100,2))</f>
        <v/>
      </c>
      <c r="G363" s="14" t="str">
        <f>IF(D363="", "Nurodykite taikomą PVM dydį", "")</f>
        <v>Nurodykite taikomą PVM dydį</v>
      </c>
    </row>
    <row r="364" spans="1:7" hidden="1" x14ac:dyDescent="0.25">
      <c r="E364" s="16" t="s">
        <v>43</v>
      </c>
      <c r="F364" s="16">
        <f>IF(ISBLANK(F363), "", ROUND(SUM(F362:F363),2))</f>
        <v>0</v>
      </c>
    </row>
    <row r="365" spans="1:7" hidden="1" x14ac:dyDescent="0.25"/>
    <row r="366" spans="1:7" hidden="1" x14ac:dyDescent="0.25"/>
    <row r="367" spans="1:7" hidden="1" x14ac:dyDescent="0.25"/>
    <row r="368" spans="1:7" hidden="1" x14ac:dyDescent="0.25">
      <c r="A368" s="12" t="s">
        <v>182</v>
      </c>
      <c r="B368" s="12" t="s">
        <v>183</v>
      </c>
    </row>
    <row r="369" spans="1:7" hidden="1" x14ac:dyDescent="0.25"/>
    <row r="370" spans="1:7" hidden="1" x14ac:dyDescent="0.25">
      <c r="A370" s="12" t="s">
        <v>28</v>
      </c>
    </row>
    <row r="371" spans="1:7" hidden="1" x14ac:dyDescent="0.25">
      <c r="A371" s="16" t="s">
        <v>29</v>
      </c>
      <c r="B371" s="16" t="s">
        <v>30</v>
      </c>
      <c r="C371" s="16" t="s">
        <v>31</v>
      </c>
      <c r="D371" s="16" t="s">
        <v>32</v>
      </c>
      <c r="E371" s="16" t="s">
        <v>33</v>
      </c>
      <c r="F371" s="16" t="s">
        <v>34</v>
      </c>
      <c r="G371" s="16" t="s">
        <v>35</v>
      </c>
    </row>
    <row r="372" spans="1:7" hidden="1" x14ac:dyDescent="0.25">
      <c r="A372" s="16" t="s">
        <v>184</v>
      </c>
      <c r="B372" s="16" t="s">
        <v>185</v>
      </c>
      <c r="C372" s="17"/>
      <c r="D372" s="17"/>
      <c r="E372" s="17"/>
      <c r="F372" s="17"/>
      <c r="G372" s="17"/>
    </row>
    <row r="373" spans="1:7" hidden="1" x14ac:dyDescent="0.25">
      <c r="A373" s="17" t="s">
        <v>186</v>
      </c>
      <c r="B373" s="17" t="s">
        <v>185</v>
      </c>
      <c r="C373" s="17">
        <v>120</v>
      </c>
      <c r="D373" s="17" t="s">
        <v>49</v>
      </c>
      <c r="E373" s="18"/>
      <c r="F373" s="17" t="str">
        <f>IF(ISBLANK(E373),"", PRODUCT(C373,E373))</f>
        <v/>
      </c>
      <c r="G373" s="19"/>
    </row>
    <row r="374" spans="1:7" hidden="1" x14ac:dyDescent="0.25">
      <c r="E374" s="16" t="s">
        <v>40</v>
      </c>
      <c r="F374" s="16" t="str">
        <f>IF(F373="","",ROUND(SUM(F373:F373),2))</f>
        <v/>
      </c>
      <c r="G374" s="14" t="str">
        <f>IF(F373="","Neužpildytos visos objektų kainos","")</f>
        <v>Neužpildytos visos objektų kainos</v>
      </c>
    </row>
    <row r="375" spans="1:7" hidden="1" x14ac:dyDescent="0.25">
      <c r="C375" s="16" t="s">
        <v>41</v>
      </c>
      <c r="D375" s="19"/>
      <c r="E375" s="16" t="s">
        <v>42</v>
      </c>
      <c r="F375" s="16" t="str">
        <f>IF(OR(F374="",D375=""),"", ROUND(PRODUCT(D375,F374)/100,2))</f>
        <v/>
      </c>
      <c r="G375" s="14" t="str">
        <f>IF(D375="", "Nurodykite taikomą PVM dydį", "")</f>
        <v>Nurodykite taikomą PVM dydį</v>
      </c>
    </row>
    <row r="376" spans="1:7" hidden="1" x14ac:dyDescent="0.25">
      <c r="E376" s="16" t="s">
        <v>43</v>
      </c>
      <c r="F376" s="16">
        <f>IF(ISBLANK(F375), "", ROUND(SUM(F374:F375),2))</f>
        <v>0</v>
      </c>
    </row>
    <row r="377" spans="1:7" hidden="1" x14ac:dyDescent="0.25"/>
    <row r="378" spans="1:7" hidden="1" x14ac:dyDescent="0.25"/>
    <row r="379" spans="1:7" hidden="1" x14ac:dyDescent="0.25"/>
    <row r="380" spans="1:7" hidden="1" x14ac:dyDescent="0.25">
      <c r="A380" s="12" t="s">
        <v>187</v>
      </c>
      <c r="B380" s="12" t="s">
        <v>188</v>
      </c>
    </row>
    <row r="381" spans="1:7" hidden="1" x14ac:dyDescent="0.25"/>
    <row r="382" spans="1:7" hidden="1" x14ac:dyDescent="0.25">
      <c r="A382" s="12" t="s">
        <v>28</v>
      </c>
    </row>
    <row r="383" spans="1:7" hidden="1" x14ac:dyDescent="0.25">
      <c r="A383" s="16" t="s">
        <v>29</v>
      </c>
      <c r="B383" s="16" t="s">
        <v>30</v>
      </c>
      <c r="C383" s="16" t="s">
        <v>31</v>
      </c>
      <c r="D383" s="16" t="s">
        <v>32</v>
      </c>
      <c r="E383" s="16" t="s">
        <v>33</v>
      </c>
      <c r="F383" s="16" t="s">
        <v>34</v>
      </c>
      <c r="G383" s="16" t="s">
        <v>35</v>
      </c>
    </row>
    <row r="384" spans="1:7" hidden="1" x14ac:dyDescent="0.25">
      <c r="A384" s="16" t="s">
        <v>189</v>
      </c>
      <c r="B384" s="16" t="s">
        <v>190</v>
      </c>
      <c r="C384" s="17"/>
      <c r="D384" s="17"/>
      <c r="E384" s="17"/>
      <c r="F384" s="17"/>
      <c r="G384" s="17"/>
    </row>
    <row r="385" spans="1:7" hidden="1" x14ac:dyDescent="0.25">
      <c r="A385" s="17" t="s">
        <v>191</v>
      </c>
      <c r="B385" s="17" t="s">
        <v>190</v>
      </c>
      <c r="C385" s="17">
        <v>100</v>
      </c>
      <c r="D385" s="17" t="s">
        <v>49</v>
      </c>
      <c r="E385" s="18"/>
      <c r="F385" s="17" t="str">
        <f>IF(ISBLANK(E385),"", PRODUCT(C385,E385))</f>
        <v/>
      </c>
      <c r="G385" s="19"/>
    </row>
    <row r="386" spans="1:7" hidden="1" x14ac:dyDescent="0.25">
      <c r="E386" s="16" t="s">
        <v>40</v>
      </c>
      <c r="F386" s="16" t="str">
        <f>IF(F385="","",ROUND(SUM(F385:F385),2))</f>
        <v/>
      </c>
      <c r="G386" s="14" t="str">
        <f>IF(F385="","Neužpildytos visos objektų kainos","")</f>
        <v>Neužpildytos visos objektų kainos</v>
      </c>
    </row>
    <row r="387" spans="1:7" hidden="1" x14ac:dyDescent="0.25">
      <c r="C387" s="16" t="s">
        <v>41</v>
      </c>
      <c r="D387" s="19"/>
      <c r="E387" s="16" t="s">
        <v>42</v>
      </c>
      <c r="F387" s="16" t="str">
        <f>IF(OR(F386="",D387=""),"", ROUND(PRODUCT(D387,F386)/100,2))</f>
        <v/>
      </c>
      <c r="G387" s="14" t="str">
        <f>IF(D387="", "Nurodykite taikomą PVM dydį", "")</f>
        <v>Nurodykite taikomą PVM dydį</v>
      </c>
    </row>
    <row r="388" spans="1:7" hidden="1" x14ac:dyDescent="0.25">
      <c r="E388" s="16" t="s">
        <v>43</v>
      </c>
      <c r="F388" s="16">
        <f>IF(ISBLANK(F387), "", ROUND(SUM(F386:F387),2))</f>
        <v>0</v>
      </c>
    </row>
    <row r="389" spans="1:7" hidden="1" x14ac:dyDescent="0.25"/>
    <row r="390" spans="1:7" hidden="1" x14ac:dyDescent="0.25"/>
    <row r="391" spans="1:7" hidden="1" x14ac:dyDescent="0.25"/>
    <row r="392" spans="1:7" hidden="1" x14ac:dyDescent="0.25">
      <c r="A392" s="12" t="s">
        <v>192</v>
      </c>
      <c r="B392" s="12" t="s">
        <v>193</v>
      </c>
    </row>
    <row r="393" spans="1:7" hidden="1" x14ac:dyDescent="0.25"/>
    <row r="394" spans="1:7" hidden="1" x14ac:dyDescent="0.25">
      <c r="A394" s="12" t="s">
        <v>28</v>
      </c>
    </row>
    <row r="395" spans="1:7" hidden="1" x14ac:dyDescent="0.25">
      <c r="A395" s="16" t="s">
        <v>29</v>
      </c>
      <c r="B395" s="16" t="s">
        <v>30</v>
      </c>
      <c r="C395" s="16" t="s">
        <v>31</v>
      </c>
      <c r="D395" s="16" t="s">
        <v>32</v>
      </c>
      <c r="E395" s="16" t="s">
        <v>33</v>
      </c>
      <c r="F395" s="16" t="s">
        <v>34</v>
      </c>
      <c r="G395" s="16" t="s">
        <v>35</v>
      </c>
    </row>
    <row r="396" spans="1:7" hidden="1" x14ac:dyDescent="0.25">
      <c r="A396" s="16" t="s">
        <v>194</v>
      </c>
      <c r="B396" s="16" t="s">
        <v>195</v>
      </c>
      <c r="C396" s="17"/>
      <c r="D396" s="17"/>
      <c r="E396" s="17"/>
      <c r="F396" s="17"/>
      <c r="G396" s="17"/>
    </row>
    <row r="397" spans="1:7" hidden="1" x14ac:dyDescent="0.25">
      <c r="A397" s="17" t="s">
        <v>196</v>
      </c>
      <c r="B397" s="17" t="s">
        <v>195</v>
      </c>
      <c r="C397" s="17">
        <v>15</v>
      </c>
      <c r="D397" s="17" t="s">
        <v>39</v>
      </c>
      <c r="E397" s="18"/>
      <c r="F397" s="17" t="str">
        <f>IF(ISBLANK(E397),"", PRODUCT(C397,E397))</f>
        <v/>
      </c>
      <c r="G397" s="19"/>
    </row>
    <row r="398" spans="1:7" hidden="1" x14ac:dyDescent="0.25">
      <c r="E398" s="16" t="s">
        <v>40</v>
      </c>
      <c r="F398" s="16" t="str">
        <f>IF(F397="","",ROUND(SUM(F397:F397),2))</f>
        <v/>
      </c>
      <c r="G398" s="14" t="str">
        <f>IF(F397="","Neužpildytos visos objektų kainos","")</f>
        <v>Neužpildytos visos objektų kainos</v>
      </c>
    </row>
    <row r="399" spans="1:7" hidden="1" x14ac:dyDescent="0.25">
      <c r="C399" s="16" t="s">
        <v>41</v>
      </c>
      <c r="D399" s="19"/>
      <c r="E399" s="16" t="s">
        <v>42</v>
      </c>
      <c r="F399" s="16" t="str">
        <f>IF(OR(F398="",D399=""),"", ROUND(PRODUCT(D399,F398)/100,2))</f>
        <v/>
      </c>
      <c r="G399" s="14" t="str">
        <f>IF(D399="", "Nurodykite taikomą PVM dydį", "")</f>
        <v>Nurodykite taikomą PVM dydį</v>
      </c>
    </row>
    <row r="400" spans="1:7" hidden="1" x14ac:dyDescent="0.25">
      <c r="E400" s="16" t="s">
        <v>43</v>
      </c>
      <c r="F400" s="16">
        <f>IF(ISBLANK(F399), "", ROUND(SUM(F398:F399),2))</f>
        <v>0</v>
      </c>
    </row>
    <row r="401" spans="1:7" hidden="1" x14ac:dyDescent="0.25"/>
    <row r="402" spans="1:7" hidden="1" x14ac:dyDescent="0.25"/>
    <row r="404" spans="1:7" x14ac:dyDescent="0.25">
      <c r="A404" s="12" t="s">
        <v>197</v>
      </c>
      <c r="B404" s="12" t="s">
        <v>198</v>
      </c>
    </row>
    <row r="406" spans="1:7" x14ac:dyDescent="0.25">
      <c r="A406" s="12" t="s">
        <v>28</v>
      </c>
    </row>
    <row r="407" spans="1:7" x14ac:dyDescent="0.25">
      <c r="A407" s="16" t="s">
        <v>29</v>
      </c>
      <c r="B407" s="16" t="s">
        <v>30</v>
      </c>
      <c r="C407" s="16" t="s">
        <v>31</v>
      </c>
      <c r="D407" s="16" t="s">
        <v>32</v>
      </c>
      <c r="E407" s="16" t="s">
        <v>33</v>
      </c>
      <c r="F407" s="16" t="s">
        <v>34</v>
      </c>
      <c r="G407" s="16" t="s">
        <v>35</v>
      </c>
    </row>
    <row r="408" spans="1:7" x14ac:dyDescent="0.25">
      <c r="A408" s="16" t="s">
        <v>199</v>
      </c>
      <c r="B408" s="16" t="s">
        <v>200</v>
      </c>
      <c r="C408" s="17"/>
      <c r="D408" s="17"/>
      <c r="E408" s="17"/>
      <c r="F408" s="17"/>
      <c r="G408" s="17"/>
    </row>
    <row r="409" spans="1:7" x14ac:dyDescent="0.25">
      <c r="A409" s="17" t="s">
        <v>201</v>
      </c>
      <c r="B409" s="17" t="s">
        <v>200</v>
      </c>
      <c r="C409" s="17">
        <v>900</v>
      </c>
      <c r="D409" s="17" t="s">
        <v>49</v>
      </c>
      <c r="E409" s="18">
        <v>0.39800000000000002</v>
      </c>
      <c r="F409" s="17">
        <f>IF(ISBLANK(E409),"", PRODUCT(C409,E409))</f>
        <v>358.20000000000005</v>
      </c>
      <c r="G409" s="19" t="s">
        <v>320</v>
      </c>
    </row>
    <row r="410" spans="1:7" x14ac:dyDescent="0.25">
      <c r="E410" s="16" t="s">
        <v>40</v>
      </c>
      <c r="F410" s="16">
        <f>IF(F409="","",ROUND(SUM(F409:F409),2))</f>
        <v>358.2</v>
      </c>
      <c r="G410" s="14" t="str">
        <f>IF(F409="","Neužpildytos visos objektų kainos","")</f>
        <v/>
      </c>
    </row>
    <row r="411" spans="1:7" x14ac:dyDescent="0.25">
      <c r="C411" s="16" t="s">
        <v>41</v>
      </c>
      <c r="D411" s="19">
        <v>5</v>
      </c>
      <c r="E411" s="16" t="s">
        <v>42</v>
      </c>
      <c r="F411" s="16">
        <f>IF(OR(F410="",D411=""),"", ROUND(PRODUCT(D411,F410)/100,2))</f>
        <v>17.91</v>
      </c>
      <c r="G411" s="14" t="str">
        <f>IF(D411="", "Nurodykite taikomą PVM dydį", "")</f>
        <v/>
      </c>
    </row>
    <row r="412" spans="1:7" x14ac:dyDescent="0.25">
      <c r="E412" s="16" t="s">
        <v>43</v>
      </c>
      <c r="F412" s="16">
        <f>IF(ISBLANK(F411), "", ROUND(SUM(F410:F411),2))</f>
        <v>376.11</v>
      </c>
    </row>
    <row r="415" spans="1:7" x14ac:dyDescent="0.25">
      <c r="A415" s="12" t="s">
        <v>202</v>
      </c>
      <c r="B415" s="12" t="s">
        <v>203</v>
      </c>
    </row>
    <row r="417" spans="1:7" x14ac:dyDescent="0.25">
      <c r="A417" s="12" t="s">
        <v>28</v>
      </c>
    </row>
    <row r="418" spans="1:7" x14ac:dyDescent="0.25">
      <c r="A418" s="16" t="s">
        <v>29</v>
      </c>
      <c r="B418" s="16" t="s">
        <v>30</v>
      </c>
      <c r="C418" s="16" t="s">
        <v>31</v>
      </c>
      <c r="D418" s="16" t="s">
        <v>32</v>
      </c>
      <c r="E418" s="16" t="s">
        <v>33</v>
      </c>
      <c r="F418" s="16" t="s">
        <v>34</v>
      </c>
      <c r="G418" s="16" t="s">
        <v>35</v>
      </c>
    </row>
    <row r="419" spans="1:7" x14ac:dyDescent="0.25">
      <c r="A419" s="16" t="s">
        <v>204</v>
      </c>
      <c r="B419" s="16" t="s">
        <v>205</v>
      </c>
      <c r="C419" s="17"/>
      <c r="D419" s="17"/>
      <c r="E419" s="17"/>
      <c r="F419" s="17"/>
      <c r="G419" s="17"/>
    </row>
    <row r="420" spans="1:7" x14ac:dyDescent="0.25">
      <c r="A420" s="17" t="s">
        <v>206</v>
      </c>
      <c r="B420" s="17" t="s">
        <v>205</v>
      </c>
      <c r="C420" s="17">
        <v>2000</v>
      </c>
      <c r="D420" s="17" t="s">
        <v>39</v>
      </c>
      <c r="E420" s="18">
        <v>2.15</v>
      </c>
      <c r="F420" s="17">
        <f>IF(ISBLANK(E420),"", PRODUCT(C420,E420))</f>
        <v>4300</v>
      </c>
      <c r="G420" s="19" t="s">
        <v>321</v>
      </c>
    </row>
    <row r="421" spans="1:7" x14ac:dyDescent="0.25">
      <c r="E421" s="16" t="s">
        <v>40</v>
      </c>
      <c r="F421" s="16">
        <f>IF(F420="","",ROUND(SUM(F420:F420),2))</f>
        <v>4300</v>
      </c>
      <c r="G421" s="14" t="str">
        <f>IF(F420="","Neužpildytos visos objektų kainos","")</f>
        <v/>
      </c>
    </row>
    <row r="422" spans="1:7" x14ac:dyDescent="0.25">
      <c r="C422" s="16" t="s">
        <v>41</v>
      </c>
      <c r="D422" s="19">
        <v>5</v>
      </c>
      <c r="E422" s="16" t="s">
        <v>42</v>
      </c>
      <c r="F422" s="16">
        <f>IF(OR(F421="",D422=""),"", ROUND(PRODUCT(D422,F421)/100,2))</f>
        <v>215</v>
      </c>
      <c r="G422" s="14" t="str">
        <f>IF(D422="", "Nurodykite taikomą PVM dydį", "")</f>
        <v/>
      </c>
    </row>
    <row r="423" spans="1:7" x14ac:dyDescent="0.25">
      <c r="E423" s="16" t="s">
        <v>43</v>
      </c>
      <c r="F423" s="16">
        <f>IF(ISBLANK(F422), "", ROUND(SUM(F421:F422),2))</f>
        <v>4515</v>
      </c>
    </row>
    <row r="426" spans="1:7" hidden="1" x14ac:dyDescent="0.25"/>
    <row r="427" spans="1:7" hidden="1" x14ac:dyDescent="0.25">
      <c r="A427" s="12" t="s">
        <v>207</v>
      </c>
      <c r="B427" s="12" t="s">
        <v>208</v>
      </c>
    </row>
    <row r="428" spans="1:7" hidden="1" x14ac:dyDescent="0.25"/>
    <row r="429" spans="1:7" hidden="1" x14ac:dyDescent="0.25">
      <c r="A429" s="12" t="s">
        <v>28</v>
      </c>
    </row>
    <row r="430" spans="1:7" hidden="1" x14ac:dyDescent="0.25">
      <c r="A430" s="16" t="s">
        <v>29</v>
      </c>
      <c r="B430" s="16" t="s">
        <v>30</v>
      </c>
      <c r="C430" s="16" t="s">
        <v>31</v>
      </c>
      <c r="D430" s="16" t="s">
        <v>32</v>
      </c>
      <c r="E430" s="16" t="s">
        <v>33</v>
      </c>
      <c r="F430" s="16" t="s">
        <v>34</v>
      </c>
      <c r="G430" s="16" t="s">
        <v>35</v>
      </c>
    </row>
    <row r="431" spans="1:7" hidden="1" x14ac:dyDescent="0.25">
      <c r="A431" s="16" t="s">
        <v>209</v>
      </c>
      <c r="B431" s="16" t="s">
        <v>210</v>
      </c>
      <c r="C431" s="17"/>
      <c r="D431" s="17"/>
      <c r="E431" s="17"/>
      <c r="F431" s="17"/>
      <c r="G431" s="17"/>
    </row>
    <row r="432" spans="1:7" hidden="1" x14ac:dyDescent="0.25">
      <c r="A432" s="17" t="s">
        <v>211</v>
      </c>
      <c r="B432" s="17" t="s">
        <v>210</v>
      </c>
      <c r="C432" s="17">
        <v>80</v>
      </c>
      <c r="D432" s="17" t="s">
        <v>39</v>
      </c>
      <c r="E432" s="18"/>
      <c r="F432" s="17" t="str">
        <f>IF(ISBLANK(E432),"", PRODUCT(C432,E432))</f>
        <v/>
      </c>
      <c r="G432" s="19"/>
    </row>
    <row r="433" spans="1:7" hidden="1" x14ac:dyDescent="0.25">
      <c r="E433" s="16" t="s">
        <v>40</v>
      </c>
      <c r="F433" s="16" t="str">
        <f>IF(F432="","",ROUND(SUM(F432:F432),2))</f>
        <v/>
      </c>
      <c r="G433" s="14" t="str">
        <f>IF(F432="","Neužpildytos visos objektų kainos","")</f>
        <v>Neužpildytos visos objektų kainos</v>
      </c>
    </row>
    <row r="434" spans="1:7" hidden="1" x14ac:dyDescent="0.25">
      <c r="C434" s="16" t="s">
        <v>41</v>
      </c>
      <c r="D434" s="19"/>
      <c r="E434" s="16" t="s">
        <v>42</v>
      </c>
      <c r="F434" s="16" t="str">
        <f>IF(OR(F433="",D434=""),"", ROUND(PRODUCT(D434,F433)/100,2))</f>
        <v/>
      </c>
      <c r="G434" s="14" t="str">
        <f>IF(D434="", "Nurodykite taikomą PVM dydį", "")</f>
        <v>Nurodykite taikomą PVM dydį</v>
      </c>
    </row>
    <row r="435" spans="1:7" hidden="1" x14ac:dyDescent="0.25">
      <c r="E435" s="16" t="s">
        <v>43</v>
      </c>
      <c r="F435" s="16">
        <f>IF(ISBLANK(F434), "", ROUND(SUM(F433:F434),2))</f>
        <v>0</v>
      </c>
    </row>
    <row r="436" spans="1:7" hidden="1" x14ac:dyDescent="0.25"/>
    <row r="437" spans="1:7" hidden="1" x14ac:dyDescent="0.25"/>
    <row r="438" spans="1:7" hidden="1" x14ac:dyDescent="0.25"/>
    <row r="439" spans="1:7" hidden="1" x14ac:dyDescent="0.25">
      <c r="A439" s="12" t="s">
        <v>212</v>
      </c>
      <c r="B439" s="12" t="s">
        <v>213</v>
      </c>
    </row>
    <row r="440" spans="1:7" hidden="1" x14ac:dyDescent="0.25"/>
    <row r="441" spans="1:7" hidden="1" x14ac:dyDescent="0.25">
      <c r="A441" s="12" t="s">
        <v>28</v>
      </c>
    </row>
    <row r="442" spans="1:7" hidden="1" x14ac:dyDescent="0.25">
      <c r="A442" s="16" t="s">
        <v>29</v>
      </c>
      <c r="B442" s="16" t="s">
        <v>30</v>
      </c>
      <c r="C442" s="16" t="s">
        <v>31</v>
      </c>
      <c r="D442" s="16" t="s">
        <v>32</v>
      </c>
      <c r="E442" s="16" t="s">
        <v>33</v>
      </c>
      <c r="F442" s="16" t="s">
        <v>34</v>
      </c>
      <c r="G442" s="16" t="s">
        <v>35</v>
      </c>
    </row>
    <row r="443" spans="1:7" hidden="1" x14ac:dyDescent="0.25">
      <c r="A443" s="16" t="s">
        <v>214</v>
      </c>
      <c r="B443" s="16" t="s">
        <v>215</v>
      </c>
      <c r="C443" s="17"/>
      <c r="D443" s="17"/>
      <c r="E443" s="17"/>
      <c r="F443" s="17"/>
      <c r="G443" s="17"/>
    </row>
    <row r="444" spans="1:7" hidden="1" x14ac:dyDescent="0.25">
      <c r="A444" s="17" t="s">
        <v>216</v>
      </c>
      <c r="B444" s="17" t="s">
        <v>215</v>
      </c>
      <c r="C444" s="17">
        <v>40</v>
      </c>
      <c r="D444" s="17" t="s">
        <v>39</v>
      </c>
      <c r="E444" s="18"/>
      <c r="F444" s="17" t="str">
        <f>IF(ISBLANK(E444),"", PRODUCT(C444,E444))</f>
        <v/>
      </c>
      <c r="G444" s="19"/>
    </row>
    <row r="445" spans="1:7" hidden="1" x14ac:dyDescent="0.25">
      <c r="E445" s="16" t="s">
        <v>40</v>
      </c>
      <c r="F445" s="16" t="str">
        <f>IF(F444="","",ROUND(SUM(F444:F444),2))</f>
        <v/>
      </c>
      <c r="G445" s="14" t="str">
        <f>IF(F444="","Neužpildytos visos objektų kainos","")</f>
        <v>Neužpildytos visos objektų kainos</v>
      </c>
    </row>
    <row r="446" spans="1:7" hidden="1" x14ac:dyDescent="0.25">
      <c r="C446" s="16" t="s">
        <v>41</v>
      </c>
      <c r="D446" s="19"/>
      <c r="E446" s="16" t="s">
        <v>42</v>
      </c>
      <c r="F446" s="16" t="str">
        <f>IF(OR(F445="",D446=""),"", ROUND(PRODUCT(D446,F445)/100,2))</f>
        <v/>
      </c>
      <c r="G446" s="14" t="str">
        <f>IF(D446="", "Nurodykite taikomą PVM dydį", "")</f>
        <v>Nurodykite taikomą PVM dydį</v>
      </c>
    </row>
    <row r="447" spans="1:7" hidden="1" x14ac:dyDescent="0.25">
      <c r="E447" s="16" t="s">
        <v>43</v>
      </c>
      <c r="F447" s="16">
        <f>IF(ISBLANK(F446), "", ROUND(SUM(F445:F446),2))</f>
        <v>0</v>
      </c>
    </row>
    <row r="448" spans="1:7" hidden="1" x14ac:dyDescent="0.25"/>
    <row r="449" spans="1:7" hidden="1" x14ac:dyDescent="0.25"/>
    <row r="450" spans="1:7" hidden="1" x14ac:dyDescent="0.25"/>
    <row r="451" spans="1:7" hidden="1" x14ac:dyDescent="0.25">
      <c r="A451" s="12" t="s">
        <v>217</v>
      </c>
      <c r="B451" s="12" t="s">
        <v>218</v>
      </c>
    </row>
    <row r="452" spans="1:7" hidden="1" x14ac:dyDescent="0.25"/>
    <row r="453" spans="1:7" hidden="1" x14ac:dyDescent="0.25">
      <c r="A453" s="12" t="s">
        <v>28</v>
      </c>
    </row>
    <row r="454" spans="1:7" hidden="1" x14ac:dyDescent="0.25">
      <c r="A454" s="16" t="s">
        <v>29</v>
      </c>
      <c r="B454" s="16" t="s">
        <v>30</v>
      </c>
      <c r="C454" s="16" t="s">
        <v>31</v>
      </c>
      <c r="D454" s="16" t="s">
        <v>32</v>
      </c>
      <c r="E454" s="16" t="s">
        <v>33</v>
      </c>
      <c r="F454" s="16" t="s">
        <v>34</v>
      </c>
      <c r="G454" s="16" t="s">
        <v>35</v>
      </c>
    </row>
    <row r="455" spans="1:7" hidden="1" x14ac:dyDescent="0.25">
      <c r="A455" s="16" t="s">
        <v>219</v>
      </c>
      <c r="B455" s="16" t="s">
        <v>220</v>
      </c>
      <c r="C455" s="17"/>
      <c r="D455" s="17"/>
      <c r="E455" s="17"/>
      <c r="F455" s="17"/>
      <c r="G455" s="17"/>
    </row>
    <row r="456" spans="1:7" hidden="1" x14ac:dyDescent="0.25">
      <c r="A456" s="17" t="s">
        <v>221</v>
      </c>
      <c r="B456" s="17" t="s">
        <v>220</v>
      </c>
      <c r="C456" s="17">
        <v>300</v>
      </c>
      <c r="D456" s="17" t="s">
        <v>95</v>
      </c>
      <c r="E456" s="18"/>
      <c r="F456" s="17" t="str">
        <f>IF(ISBLANK(E456),"", PRODUCT(C456,E456))</f>
        <v/>
      </c>
      <c r="G456" s="19"/>
    </row>
    <row r="457" spans="1:7" hidden="1" x14ac:dyDescent="0.25">
      <c r="E457" s="16" t="s">
        <v>40</v>
      </c>
      <c r="F457" s="16" t="str">
        <f>IF(F456="","",ROUND(SUM(F456:F456),2))</f>
        <v/>
      </c>
      <c r="G457" s="14" t="str">
        <f>IF(F456="","Neužpildytos visos objektų kainos","")</f>
        <v>Neužpildytos visos objektų kainos</v>
      </c>
    </row>
    <row r="458" spans="1:7" hidden="1" x14ac:dyDescent="0.25">
      <c r="C458" s="16" t="s">
        <v>41</v>
      </c>
      <c r="D458" s="19"/>
      <c r="E458" s="16" t="s">
        <v>42</v>
      </c>
      <c r="F458" s="16" t="str">
        <f>IF(OR(F457="",D458=""),"", ROUND(PRODUCT(D458,F457)/100,2))</f>
        <v/>
      </c>
      <c r="G458" s="14" t="str">
        <f>IF(D458="", "Nurodykite taikomą PVM dydį", "")</f>
        <v>Nurodykite taikomą PVM dydį</v>
      </c>
    </row>
    <row r="459" spans="1:7" hidden="1" x14ac:dyDescent="0.25">
      <c r="E459" s="16" t="s">
        <v>43</v>
      </c>
      <c r="F459" s="16">
        <f>IF(ISBLANK(F458), "", ROUND(SUM(F457:F458),2))</f>
        <v>0</v>
      </c>
    </row>
    <row r="460" spans="1:7" hidden="1" x14ac:dyDescent="0.25"/>
    <row r="461" spans="1:7" hidden="1" x14ac:dyDescent="0.25"/>
    <row r="462" spans="1:7" hidden="1" x14ac:dyDescent="0.25"/>
    <row r="463" spans="1:7" hidden="1" x14ac:dyDescent="0.25">
      <c r="A463" s="12" t="s">
        <v>222</v>
      </c>
      <c r="B463" s="12" t="s">
        <v>223</v>
      </c>
    </row>
    <row r="464" spans="1:7" hidden="1" x14ac:dyDescent="0.25"/>
    <row r="465" spans="1:7" hidden="1" x14ac:dyDescent="0.25">
      <c r="A465" s="12" t="s">
        <v>28</v>
      </c>
    </row>
    <row r="466" spans="1:7" hidden="1" x14ac:dyDescent="0.25">
      <c r="A466" s="16" t="s">
        <v>29</v>
      </c>
      <c r="B466" s="16" t="s">
        <v>30</v>
      </c>
      <c r="C466" s="16" t="s">
        <v>31</v>
      </c>
      <c r="D466" s="16" t="s">
        <v>32</v>
      </c>
      <c r="E466" s="16" t="s">
        <v>33</v>
      </c>
      <c r="F466" s="16" t="s">
        <v>34</v>
      </c>
      <c r="G466" s="16" t="s">
        <v>35</v>
      </c>
    </row>
    <row r="467" spans="1:7" hidden="1" x14ac:dyDescent="0.25">
      <c r="A467" s="16" t="s">
        <v>224</v>
      </c>
      <c r="B467" s="16" t="s">
        <v>225</v>
      </c>
      <c r="C467" s="17"/>
      <c r="D467" s="17"/>
      <c r="E467" s="17"/>
      <c r="F467" s="17"/>
      <c r="G467" s="17"/>
    </row>
    <row r="468" spans="1:7" hidden="1" x14ac:dyDescent="0.25">
      <c r="A468" s="17" t="s">
        <v>226</v>
      </c>
      <c r="B468" s="17" t="s">
        <v>225</v>
      </c>
      <c r="C468" s="17">
        <v>300</v>
      </c>
      <c r="D468" s="17" t="s">
        <v>95</v>
      </c>
      <c r="E468" s="18"/>
      <c r="F468" s="17" t="str">
        <f>IF(ISBLANK(E468),"", PRODUCT(C468,E468))</f>
        <v/>
      </c>
      <c r="G468" s="19"/>
    </row>
    <row r="469" spans="1:7" hidden="1" x14ac:dyDescent="0.25">
      <c r="E469" s="16" t="s">
        <v>40</v>
      </c>
      <c r="F469" s="16" t="str">
        <f>IF(F468="","",ROUND(SUM(F468:F468),2))</f>
        <v/>
      </c>
      <c r="G469" s="14" t="str">
        <f>IF(F468="","Neužpildytos visos objektų kainos","")</f>
        <v>Neužpildytos visos objektų kainos</v>
      </c>
    </row>
    <row r="470" spans="1:7" hidden="1" x14ac:dyDescent="0.25">
      <c r="C470" s="16" t="s">
        <v>41</v>
      </c>
      <c r="D470" s="19"/>
      <c r="E470" s="16" t="s">
        <v>42</v>
      </c>
      <c r="F470" s="16" t="str">
        <f>IF(OR(F469="",D470=""),"", ROUND(PRODUCT(D470,F469)/100,2))</f>
        <v/>
      </c>
      <c r="G470" s="14" t="str">
        <f>IF(D470="", "Nurodykite taikomą PVM dydį", "")</f>
        <v>Nurodykite taikomą PVM dydį</v>
      </c>
    </row>
    <row r="471" spans="1:7" hidden="1" x14ac:dyDescent="0.25">
      <c r="E471" s="16" t="s">
        <v>43</v>
      </c>
      <c r="F471" s="16">
        <f>IF(ISBLANK(F470), "", ROUND(SUM(F469:F470),2))</f>
        <v>0</v>
      </c>
    </row>
    <row r="472" spans="1:7" hidden="1" x14ac:dyDescent="0.25"/>
    <row r="473" spans="1:7" hidden="1" x14ac:dyDescent="0.25"/>
    <row r="474" spans="1:7" hidden="1" x14ac:dyDescent="0.25"/>
    <row r="475" spans="1:7" hidden="1" x14ac:dyDescent="0.25">
      <c r="A475" s="12" t="s">
        <v>227</v>
      </c>
      <c r="B475" s="12" t="s">
        <v>228</v>
      </c>
    </row>
    <row r="476" spans="1:7" hidden="1" x14ac:dyDescent="0.25"/>
    <row r="477" spans="1:7" hidden="1" x14ac:dyDescent="0.25">
      <c r="A477" s="12" t="s">
        <v>28</v>
      </c>
    </row>
    <row r="478" spans="1:7" hidden="1" x14ac:dyDescent="0.25">
      <c r="A478" s="16" t="s">
        <v>29</v>
      </c>
      <c r="B478" s="16" t="s">
        <v>30</v>
      </c>
      <c r="C478" s="16" t="s">
        <v>31</v>
      </c>
      <c r="D478" s="16" t="s">
        <v>32</v>
      </c>
      <c r="E478" s="16" t="s">
        <v>33</v>
      </c>
      <c r="F478" s="16" t="s">
        <v>34</v>
      </c>
      <c r="G478" s="16" t="s">
        <v>35</v>
      </c>
    </row>
    <row r="479" spans="1:7" hidden="1" x14ac:dyDescent="0.25">
      <c r="A479" s="16" t="s">
        <v>229</v>
      </c>
      <c r="B479" s="16" t="s">
        <v>230</v>
      </c>
      <c r="C479" s="17"/>
      <c r="D479" s="17"/>
      <c r="E479" s="17"/>
      <c r="F479" s="17"/>
      <c r="G479" s="17"/>
    </row>
    <row r="480" spans="1:7" hidden="1" x14ac:dyDescent="0.25">
      <c r="A480" s="17" t="s">
        <v>231</v>
      </c>
      <c r="B480" s="17" t="s">
        <v>230</v>
      </c>
      <c r="C480" s="17">
        <v>5000</v>
      </c>
      <c r="D480" s="17" t="s">
        <v>39</v>
      </c>
      <c r="E480" s="18"/>
      <c r="F480" s="17" t="str">
        <f>IF(ISBLANK(E480),"", PRODUCT(C480,E480))</f>
        <v/>
      </c>
      <c r="G480" s="19"/>
    </row>
    <row r="481" spans="1:7" hidden="1" x14ac:dyDescent="0.25">
      <c r="E481" s="16" t="s">
        <v>40</v>
      </c>
      <c r="F481" s="16" t="str">
        <f>IF(F480="","",ROUND(SUM(F480:F480),2))</f>
        <v/>
      </c>
      <c r="G481" s="14" t="str">
        <f>IF(F480="","Neužpildytos visos objektų kainos","")</f>
        <v>Neužpildytos visos objektų kainos</v>
      </c>
    </row>
    <row r="482" spans="1:7" hidden="1" x14ac:dyDescent="0.25">
      <c r="C482" s="16" t="s">
        <v>41</v>
      </c>
      <c r="D482" s="19"/>
      <c r="E482" s="16" t="s">
        <v>42</v>
      </c>
      <c r="F482" s="16" t="str">
        <f>IF(OR(F481="",D482=""),"", ROUND(PRODUCT(D482,F481)/100,2))</f>
        <v/>
      </c>
      <c r="G482" s="14" t="str">
        <f>IF(D482="", "Nurodykite taikomą PVM dydį", "")</f>
        <v>Nurodykite taikomą PVM dydį</v>
      </c>
    </row>
    <row r="483" spans="1:7" hidden="1" x14ac:dyDescent="0.25">
      <c r="E483" s="16" t="s">
        <v>43</v>
      </c>
      <c r="F483" s="16">
        <f>IF(ISBLANK(F482), "", ROUND(SUM(F481:F482),2))</f>
        <v>0</v>
      </c>
    </row>
    <row r="484" spans="1:7" hidden="1" x14ac:dyDescent="0.25"/>
    <row r="485" spans="1:7" hidden="1" x14ac:dyDescent="0.25"/>
    <row r="486" spans="1:7" hidden="1" x14ac:dyDescent="0.25"/>
    <row r="487" spans="1:7" hidden="1" x14ac:dyDescent="0.25">
      <c r="A487" s="12" t="s">
        <v>232</v>
      </c>
      <c r="B487" s="12" t="s">
        <v>233</v>
      </c>
    </row>
    <row r="488" spans="1:7" hidden="1" x14ac:dyDescent="0.25"/>
    <row r="489" spans="1:7" hidden="1" x14ac:dyDescent="0.25">
      <c r="A489" s="12" t="s">
        <v>28</v>
      </c>
    </row>
    <row r="490" spans="1:7" hidden="1" x14ac:dyDescent="0.25">
      <c r="A490" s="16" t="s">
        <v>29</v>
      </c>
      <c r="B490" s="16" t="s">
        <v>30</v>
      </c>
      <c r="C490" s="16" t="s">
        <v>31</v>
      </c>
      <c r="D490" s="16" t="s">
        <v>32</v>
      </c>
      <c r="E490" s="16" t="s">
        <v>33</v>
      </c>
      <c r="F490" s="16" t="s">
        <v>34</v>
      </c>
      <c r="G490" s="16" t="s">
        <v>35</v>
      </c>
    </row>
    <row r="491" spans="1:7" hidden="1" x14ac:dyDescent="0.25">
      <c r="A491" s="16" t="s">
        <v>234</v>
      </c>
      <c r="B491" s="16" t="s">
        <v>235</v>
      </c>
      <c r="C491" s="17"/>
      <c r="D491" s="17"/>
      <c r="E491" s="17"/>
      <c r="F491" s="17"/>
      <c r="G491" s="17"/>
    </row>
    <row r="492" spans="1:7" hidden="1" x14ac:dyDescent="0.25">
      <c r="A492" s="17" t="s">
        <v>236</v>
      </c>
      <c r="B492" s="17" t="s">
        <v>235</v>
      </c>
      <c r="C492" s="17">
        <v>1500</v>
      </c>
      <c r="D492" s="17" t="s">
        <v>49</v>
      </c>
      <c r="E492" s="18"/>
      <c r="F492" s="17" t="str">
        <f>IF(ISBLANK(E492),"", PRODUCT(C492,E492))</f>
        <v/>
      </c>
      <c r="G492" s="19"/>
    </row>
    <row r="493" spans="1:7" hidden="1" x14ac:dyDescent="0.25">
      <c r="E493" s="16" t="s">
        <v>40</v>
      </c>
      <c r="F493" s="16" t="str">
        <f>IF(F492="","",ROUND(SUM(F492:F492),2))</f>
        <v/>
      </c>
      <c r="G493" s="14" t="str">
        <f>IF(F492="","Neužpildytos visos objektų kainos","")</f>
        <v>Neužpildytos visos objektų kainos</v>
      </c>
    </row>
    <row r="494" spans="1:7" hidden="1" x14ac:dyDescent="0.25">
      <c r="C494" s="16" t="s">
        <v>41</v>
      </c>
      <c r="D494" s="19"/>
      <c r="E494" s="16" t="s">
        <v>42</v>
      </c>
      <c r="F494" s="16" t="str">
        <f>IF(OR(F493="",D494=""),"", ROUND(PRODUCT(D494,F493)/100,2))</f>
        <v/>
      </c>
      <c r="G494" s="14" t="str">
        <f>IF(D494="", "Nurodykite taikomą PVM dydį", "")</f>
        <v>Nurodykite taikomą PVM dydį</v>
      </c>
    </row>
    <row r="495" spans="1:7" hidden="1" x14ac:dyDescent="0.25">
      <c r="E495" s="16" t="s">
        <v>43</v>
      </c>
      <c r="F495" s="16">
        <f>IF(ISBLANK(F494), "", ROUND(SUM(F493:F494),2))</f>
        <v>0</v>
      </c>
    </row>
    <row r="496" spans="1:7" hidden="1" x14ac:dyDescent="0.25"/>
    <row r="497" spans="1:7" hidden="1" x14ac:dyDescent="0.25"/>
    <row r="498" spans="1:7" hidden="1" x14ac:dyDescent="0.25"/>
    <row r="499" spans="1:7" hidden="1" x14ac:dyDescent="0.25">
      <c r="A499" s="12" t="s">
        <v>237</v>
      </c>
      <c r="B499" s="12" t="s">
        <v>238</v>
      </c>
    </row>
    <row r="500" spans="1:7" hidden="1" x14ac:dyDescent="0.25"/>
    <row r="501" spans="1:7" hidden="1" x14ac:dyDescent="0.25">
      <c r="A501" s="12" t="s">
        <v>28</v>
      </c>
    </row>
    <row r="502" spans="1:7" hidden="1" x14ac:dyDescent="0.25">
      <c r="A502" s="16" t="s">
        <v>29</v>
      </c>
      <c r="B502" s="16" t="s">
        <v>30</v>
      </c>
      <c r="C502" s="16" t="s">
        <v>31</v>
      </c>
      <c r="D502" s="16" t="s">
        <v>32</v>
      </c>
      <c r="E502" s="16" t="s">
        <v>33</v>
      </c>
      <c r="F502" s="16" t="s">
        <v>34</v>
      </c>
      <c r="G502" s="16" t="s">
        <v>35</v>
      </c>
    </row>
    <row r="503" spans="1:7" hidden="1" x14ac:dyDescent="0.25">
      <c r="A503" s="16" t="s">
        <v>239</v>
      </c>
      <c r="B503" s="16" t="s">
        <v>240</v>
      </c>
      <c r="C503" s="17"/>
      <c r="D503" s="17"/>
      <c r="E503" s="17"/>
      <c r="F503" s="17"/>
      <c r="G503" s="17"/>
    </row>
    <row r="504" spans="1:7" hidden="1" x14ac:dyDescent="0.25">
      <c r="A504" s="17" t="s">
        <v>241</v>
      </c>
      <c r="B504" s="17" t="s">
        <v>240</v>
      </c>
      <c r="C504" s="17">
        <v>600</v>
      </c>
      <c r="D504" s="17" t="s">
        <v>95</v>
      </c>
      <c r="E504" s="18"/>
      <c r="F504" s="17" t="str">
        <f>IF(ISBLANK(E504),"", PRODUCT(C504,E504))</f>
        <v/>
      </c>
      <c r="G504" s="19"/>
    </row>
    <row r="505" spans="1:7" hidden="1" x14ac:dyDescent="0.25">
      <c r="E505" s="16" t="s">
        <v>40</v>
      </c>
      <c r="F505" s="16" t="str">
        <f>IF(F504="","",ROUND(SUM(F504:F504),2))</f>
        <v/>
      </c>
      <c r="G505" s="14" t="str">
        <f>IF(F504="","Neužpildytos visos objektų kainos","")</f>
        <v>Neužpildytos visos objektų kainos</v>
      </c>
    </row>
    <row r="506" spans="1:7" hidden="1" x14ac:dyDescent="0.25">
      <c r="C506" s="16" t="s">
        <v>41</v>
      </c>
      <c r="D506" s="19"/>
      <c r="E506" s="16" t="s">
        <v>42</v>
      </c>
      <c r="F506" s="16" t="str">
        <f>IF(OR(F505="",D506=""),"", ROUND(PRODUCT(D506,F505)/100,2))</f>
        <v/>
      </c>
      <c r="G506" s="14" t="str">
        <f>IF(D506="", "Nurodykite taikomą PVM dydį", "")</f>
        <v>Nurodykite taikomą PVM dydį</v>
      </c>
    </row>
    <row r="507" spans="1:7" hidden="1" x14ac:dyDescent="0.25">
      <c r="E507" s="16" t="s">
        <v>43</v>
      </c>
      <c r="F507" s="16">
        <f>IF(ISBLANK(F506), "", ROUND(SUM(F505:F506),2))</f>
        <v>0</v>
      </c>
    </row>
    <row r="508" spans="1:7" hidden="1" x14ac:dyDescent="0.25"/>
    <row r="509" spans="1:7" hidden="1" x14ac:dyDescent="0.25"/>
    <row r="510" spans="1:7" hidden="1" x14ac:dyDescent="0.25"/>
    <row r="511" spans="1:7" hidden="1" x14ac:dyDescent="0.25">
      <c r="A511" s="12" t="s">
        <v>242</v>
      </c>
      <c r="B511" s="12" t="s">
        <v>243</v>
      </c>
    </row>
    <row r="512" spans="1:7" hidden="1" x14ac:dyDescent="0.25"/>
    <row r="513" spans="1:7" hidden="1" x14ac:dyDescent="0.25">
      <c r="A513" s="12" t="s">
        <v>28</v>
      </c>
    </row>
    <row r="514" spans="1:7" hidden="1" x14ac:dyDescent="0.25">
      <c r="A514" s="16" t="s">
        <v>29</v>
      </c>
      <c r="B514" s="16" t="s">
        <v>30</v>
      </c>
      <c r="C514" s="16" t="s">
        <v>31</v>
      </c>
      <c r="D514" s="16" t="s">
        <v>32</v>
      </c>
      <c r="E514" s="16" t="s">
        <v>33</v>
      </c>
      <c r="F514" s="16" t="s">
        <v>34</v>
      </c>
      <c r="G514" s="16" t="s">
        <v>35</v>
      </c>
    </row>
    <row r="515" spans="1:7" hidden="1" x14ac:dyDescent="0.25">
      <c r="A515" s="16" t="s">
        <v>244</v>
      </c>
      <c r="B515" s="16" t="s">
        <v>245</v>
      </c>
      <c r="C515" s="17"/>
      <c r="D515" s="17"/>
      <c r="E515" s="17"/>
      <c r="F515" s="17"/>
      <c r="G515" s="17"/>
    </row>
    <row r="516" spans="1:7" hidden="1" x14ac:dyDescent="0.25">
      <c r="A516" s="17" t="s">
        <v>246</v>
      </c>
      <c r="B516" s="17" t="s">
        <v>245</v>
      </c>
      <c r="C516" s="17">
        <v>250</v>
      </c>
      <c r="D516" s="17" t="s">
        <v>49</v>
      </c>
      <c r="E516" s="18"/>
      <c r="F516" s="17" t="str">
        <f>IF(ISBLANK(E516),"", PRODUCT(C516,E516))</f>
        <v/>
      </c>
      <c r="G516" s="19"/>
    </row>
    <row r="517" spans="1:7" hidden="1" x14ac:dyDescent="0.25">
      <c r="E517" s="16" t="s">
        <v>40</v>
      </c>
      <c r="F517" s="16" t="str">
        <f>IF(F516="","",ROUND(SUM(F516:F516),2))</f>
        <v/>
      </c>
      <c r="G517" s="14" t="str">
        <f>IF(F516="","Neužpildytos visos objektų kainos","")</f>
        <v>Neužpildytos visos objektų kainos</v>
      </c>
    </row>
    <row r="518" spans="1:7" hidden="1" x14ac:dyDescent="0.25">
      <c r="C518" s="16" t="s">
        <v>41</v>
      </c>
      <c r="D518" s="19"/>
      <c r="E518" s="16" t="s">
        <v>42</v>
      </c>
      <c r="F518" s="16" t="str">
        <f>IF(OR(F517="",D518=""),"", ROUND(PRODUCT(D518,F517)/100,2))</f>
        <v/>
      </c>
      <c r="G518" s="14" t="str">
        <f>IF(D518="", "Nurodykite taikomą PVM dydį", "")</f>
        <v>Nurodykite taikomą PVM dydį</v>
      </c>
    </row>
    <row r="519" spans="1:7" hidden="1" x14ac:dyDescent="0.25">
      <c r="E519" s="16" t="s">
        <v>43</v>
      </c>
      <c r="F519" s="16">
        <f>IF(ISBLANK(F518), "", ROUND(SUM(F517:F518),2))</f>
        <v>0</v>
      </c>
    </row>
    <row r="520" spans="1:7" hidden="1" x14ac:dyDescent="0.25"/>
    <row r="521" spans="1:7" hidden="1" x14ac:dyDescent="0.25"/>
    <row r="522" spans="1:7" hidden="1" x14ac:dyDescent="0.25"/>
    <row r="523" spans="1:7" hidden="1" x14ac:dyDescent="0.25">
      <c r="A523" s="12" t="s">
        <v>247</v>
      </c>
      <c r="B523" s="12" t="s">
        <v>248</v>
      </c>
    </row>
    <row r="524" spans="1:7" hidden="1" x14ac:dyDescent="0.25"/>
    <row r="525" spans="1:7" hidden="1" x14ac:dyDescent="0.25">
      <c r="A525" s="12" t="s">
        <v>28</v>
      </c>
    </row>
    <row r="526" spans="1:7" hidden="1" x14ac:dyDescent="0.25">
      <c r="A526" s="16" t="s">
        <v>29</v>
      </c>
      <c r="B526" s="16" t="s">
        <v>30</v>
      </c>
      <c r="C526" s="16" t="s">
        <v>31</v>
      </c>
      <c r="D526" s="16" t="s">
        <v>32</v>
      </c>
      <c r="E526" s="16" t="s">
        <v>33</v>
      </c>
      <c r="F526" s="16" t="s">
        <v>34</v>
      </c>
      <c r="G526" s="16" t="s">
        <v>35</v>
      </c>
    </row>
    <row r="527" spans="1:7" hidden="1" x14ac:dyDescent="0.25">
      <c r="A527" s="16" t="s">
        <v>249</v>
      </c>
      <c r="B527" s="16" t="s">
        <v>250</v>
      </c>
      <c r="C527" s="17"/>
      <c r="D527" s="17"/>
      <c r="E527" s="17"/>
      <c r="F527" s="17"/>
      <c r="G527" s="17"/>
    </row>
    <row r="528" spans="1:7" hidden="1" x14ac:dyDescent="0.25">
      <c r="A528" s="17" t="s">
        <v>251</v>
      </c>
      <c r="B528" s="17" t="s">
        <v>250</v>
      </c>
      <c r="C528" s="17">
        <v>30</v>
      </c>
      <c r="D528" s="17" t="s">
        <v>49</v>
      </c>
      <c r="E528" s="18"/>
      <c r="F528" s="17" t="str">
        <f>IF(ISBLANK(E528),"", PRODUCT(C528,E528))</f>
        <v/>
      </c>
      <c r="G528" s="19"/>
    </row>
    <row r="529" spans="1:7" hidden="1" x14ac:dyDescent="0.25">
      <c r="E529" s="16" t="s">
        <v>40</v>
      </c>
      <c r="F529" s="16" t="str">
        <f>IF(F528="","",ROUND(SUM(F528:F528),2))</f>
        <v/>
      </c>
      <c r="G529" s="14" t="str">
        <f>IF(F528="","Neužpildytos visos objektų kainos","")</f>
        <v>Neužpildytos visos objektų kainos</v>
      </c>
    </row>
    <row r="530" spans="1:7" hidden="1" x14ac:dyDescent="0.25">
      <c r="C530" s="16" t="s">
        <v>41</v>
      </c>
      <c r="D530" s="19"/>
      <c r="E530" s="16" t="s">
        <v>42</v>
      </c>
      <c r="F530" s="16" t="str">
        <f>IF(OR(F529="",D530=""),"", ROUND(PRODUCT(D530,F529)/100,2))</f>
        <v/>
      </c>
      <c r="G530" s="14" t="str">
        <f>IF(D530="", "Nurodykite taikomą PVM dydį", "")</f>
        <v>Nurodykite taikomą PVM dydį</v>
      </c>
    </row>
    <row r="531" spans="1:7" hidden="1" x14ac:dyDescent="0.25">
      <c r="E531" s="16" t="s">
        <v>43</v>
      </c>
      <c r="F531" s="16">
        <f>IF(ISBLANK(F530), "", ROUND(SUM(F529:F530),2))</f>
        <v>0</v>
      </c>
    </row>
    <row r="532" spans="1:7" hidden="1" x14ac:dyDescent="0.25"/>
    <row r="533" spans="1:7" hidden="1" x14ac:dyDescent="0.25"/>
    <row r="534" spans="1:7" hidden="1" x14ac:dyDescent="0.25"/>
    <row r="535" spans="1:7" hidden="1" x14ac:dyDescent="0.25">
      <c r="A535" s="12" t="s">
        <v>252</v>
      </c>
      <c r="B535" s="12" t="s">
        <v>253</v>
      </c>
    </row>
    <row r="536" spans="1:7" hidden="1" x14ac:dyDescent="0.25"/>
    <row r="537" spans="1:7" hidden="1" x14ac:dyDescent="0.25">
      <c r="A537" s="12" t="s">
        <v>28</v>
      </c>
    </row>
    <row r="538" spans="1:7" hidden="1" x14ac:dyDescent="0.25">
      <c r="A538" s="16" t="s">
        <v>29</v>
      </c>
      <c r="B538" s="16" t="s">
        <v>30</v>
      </c>
      <c r="C538" s="16" t="s">
        <v>31</v>
      </c>
      <c r="D538" s="16" t="s">
        <v>32</v>
      </c>
      <c r="E538" s="16" t="s">
        <v>33</v>
      </c>
      <c r="F538" s="16" t="s">
        <v>34</v>
      </c>
      <c r="G538" s="16" t="s">
        <v>35</v>
      </c>
    </row>
    <row r="539" spans="1:7" hidden="1" x14ac:dyDescent="0.25">
      <c r="A539" s="16" t="s">
        <v>254</v>
      </c>
      <c r="B539" s="16" t="s">
        <v>255</v>
      </c>
      <c r="C539" s="17"/>
      <c r="D539" s="17"/>
      <c r="E539" s="17"/>
      <c r="F539" s="17"/>
      <c r="G539" s="17"/>
    </row>
    <row r="540" spans="1:7" hidden="1" x14ac:dyDescent="0.25">
      <c r="A540" s="17" t="s">
        <v>256</v>
      </c>
      <c r="B540" s="17" t="s">
        <v>255</v>
      </c>
      <c r="C540" s="17">
        <v>20</v>
      </c>
      <c r="D540" s="17" t="s">
        <v>257</v>
      </c>
      <c r="E540" s="18"/>
      <c r="F540" s="17" t="str">
        <f>IF(ISBLANK(E540),"", PRODUCT(C540,E540))</f>
        <v/>
      </c>
      <c r="G540" s="19"/>
    </row>
    <row r="541" spans="1:7" hidden="1" x14ac:dyDescent="0.25">
      <c r="E541" s="16" t="s">
        <v>40</v>
      </c>
      <c r="F541" s="16" t="str">
        <f>IF(F540="","",ROUND(SUM(F540:F540),2))</f>
        <v/>
      </c>
      <c r="G541" s="14" t="str">
        <f>IF(F540="","Neužpildytos visos objektų kainos","")</f>
        <v>Neužpildytos visos objektų kainos</v>
      </c>
    </row>
    <row r="542" spans="1:7" hidden="1" x14ac:dyDescent="0.25">
      <c r="C542" s="16" t="s">
        <v>41</v>
      </c>
      <c r="D542" s="19"/>
      <c r="E542" s="16" t="s">
        <v>42</v>
      </c>
      <c r="F542" s="16" t="str">
        <f>IF(OR(F541="",D542=""),"", ROUND(PRODUCT(D542,F541)/100,2))</f>
        <v/>
      </c>
      <c r="G542" s="14" t="str">
        <f>IF(D542="", "Nurodykite taikomą PVM dydį", "")</f>
        <v>Nurodykite taikomą PVM dydį</v>
      </c>
    </row>
    <row r="543" spans="1:7" hidden="1" x14ac:dyDescent="0.25">
      <c r="E543" s="16" t="s">
        <v>43</v>
      </c>
      <c r="F543" s="16">
        <f>IF(ISBLANK(F542), "", ROUND(SUM(F541:F542),2))</f>
        <v>0</v>
      </c>
    </row>
    <row r="544" spans="1:7" hidden="1" x14ac:dyDescent="0.25"/>
    <row r="545" spans="1:7" hidden="1" x14ac:dyDescent="0.25"/>
    <row r="546" spans="1:7" hidden="1" x14ac:dyDescent="0.25"/>
    <row r="547" spans="1:7" hidden="1" x14ac:dyDescent="0.25">
      <c r="A547" s="12" t="s">
        <v>258</v>
      </c>
      <c r="B547" s="12" t="s">
        <v>259</v>
      </c>
    </row>
    <row r="548" spans="1:7" hidden="1" x14ac:dyDescent="0.25"/>
    <row r="549" spans="1:7" hidden="1" x14ac:dyDescent="0.25">
      <c r="A549" s="12" t="s">
        <v>28</v>
      </c>
    </row>
    <row r="550" spans="1:7" hidden="1" x14ac:dyDescent="0.25">
      <c r="A550" s="16" t="s">
        <v>29</v>
      </c>
      <c r="B550" s="16" t="s">
        <v>30</v>
      </c>
      <c r="C550" s="16" t="s">
        <v>31</v>
      </c>
      <c r="D550" s="16" t="s">
        <v>32</v>
      </c>
      <c r="E550" s="16" t="s">
        <v>33</v>
      </c>
      <c r="F550" s="16" t="s">
        <v>34</v>
      </c>
      <c r="G550" s="16" t="s">
        <v>35</v>
      </c>
    </row>
    <row r="551" spans="1:7" hidden="1" x14ac:dyDescent="0.25">
      <c r="A551" s="16" t="s">
        <v>260</v>
      </c>
      <c r="B551" s="16" t="s">
        <v>261</v>
      </c>
      <c r="C551" s="17"/>
      <c r="D551" s="17"/>
      <c r="E551" s="17"/>
      <c r="F551" s="17"/>
      <c r="G551" s="17"/>
    </row>
    <row r="552" spans="1:7" hidden="1" x14ac:dyDescent="0.25">
      <c r="A552" s="17" t="s">
        <v>262</v>
      </c>
      <c r="B552" s="17" t="s">
        <v>261</v>
      </c>
      <c r="C552" s="17">
        <v>10</v>
      </c>
      <c r="D552" s="17" t="s">
        <v>39</v>
      </c>
      <c r="E552" s="18"/>
      <c r="F552" s="17" t="str">
        <f>IF(ISBLANK(E552),"", PRODUCT(C552,E552))</f>
        <v/>
      </c>
      <c r="G552" s="19"/>
    </row>
    <row r="553" spans="1:7" hidden="1" x14ac:dyDescent="0.25">
      <c r="E553" s="16" t="s">
        <v>40</v>
      </c>
      <c r="F553" s="16" t="str">
        <f>IF(F552="","",ROUND(SUM(F552:F552),2))</f>
        <v/>
      </c>
      <c r="G553" s="14" t="str">
        <f>IF(F552="","Neužpildytos visos objektų kainos","")</f>
        <v>Neužpildytos visos objektų kainos</v>
      </c>
    </row>
    <row r="554" spans="1:7" hidden="1" x14ac:dyDescent="0.25">
      <c r="C554" s="16" t="s">
        <v>41</v>
      </c>
      <c r="D554" s="19"/>
      <c r="E554" s="16" t="s">
        <v>42</v>
      </c>
      <c r="F554" s="16" t="str">
        <f>IF(OR(F553="",D554=""),"", ROUND(PRODUCT(D554,F553)/100,2))</f>
        <v/>
      </c>
      <c r="G554" s="14" t="str">
        <f>IF(D554="", "Nurodykite taikomą PVM dydį", "")</f>
        <v>Nurodykite taikomą PVM dydį</v>
      </c>
    </row>
    <row r="555" spans="1:7" hidden="1" x14ac:dyDescent="0.25">
      <c r="E555" s="16" t="s">
        <v>43</v>
      </c>
      <c r="F555" s="16">
        <f>IF(ISBLANK(F554), "", ROUND(SUM(F553:F554),2))</f>
        <v>0</v>
      </c>
    </row>
    <row r="556" spans="1:7" hidden="1" x14ac:dyDescent="0.25"/>
    <row r="557" spans="1:7" hidden="1" x14ac:dyDescent="0.25"/>
    <row r="558" spans="1:7" hidden="1" x14ac:dyDescent="0.25"/>
    <row r="559" spans="1:7" hidden="1" x14ac:dyDescent="0.25">
      <c r="A559" s="12" t="s">
        <v>263</v>
      </c>
      <c r="B559" s="12" t="s">
        <v>264</v>
      </c>
    </row>
    <row r="560" spans="1:7" hidden="1" x14ac:dyDescent="0.25"/>
    <row r="561" spans="1:7" hidden="1" x14ac:dyDescent="0.25">
      <c r="A561" s="12" t="s">
        <v>28</v>
      </c>
    </row>
    <row r="562" spans="1:7" hidden="1" x14ac:dyDescent="0.25">
      <c r="A562" s="16" t="s">
        <v>29</v>
      </c>
      <c r="B562" s="16" t="s">
        <v>30</v>
      </c>
      <c r="C562" s="16" t="s">
        <v>31</v>
      </c>
      <c r="D562" s="16" t="s">
        <v>32</v>
      </c>
      <c r="E562" s="16" t="s">
        <v>33</v>
      </c>
      <c r="F562" s="16" t="s">
        <v>34</v>
      </c>
      <c r="G562" s="16" t="s">
        <v>35</v>
      </c>
    </row>
    <row r="563" spans="1:7" hidden="1" x14ac:dyDescent="0.25">
      <c r="A563" s="16" t="s">
        <v>265</v>
      </c>
      <c r="B563" s="16" t="s">
        <v>266</v>
      </c>
      <c r="C563" s="17"/>
      <c r="D563" s="17"/>
      <c r="E563" s="17"/>
      <c r="F563" s="17"/>
      <c r="G563" s="17"/>
    </row>
    <row r="564" spans="1:7" hidden="1" x14ac:dyDescent="0.25">
      <c r="A564" s="17" t="s">
        <v>267</v>
      </c>
      <c r="B564" s="17" t="s">
        <v>266</v>
      </c>
      <c r="C564" s="17">
        <v>100</v>
      </c>
      <c r="D564" s="17" t="s">
        <v>49</v>
      </c>
      <c r="E564" s="18"/>
      <c r="F564" s="17" t="str">
        <f>IF(ISBLANK(E564),"", PRODUCT(C564,E564))</f>
        <v/>
      </c>
      <c r="G564" s="19"/>
    </row>
    <row r="565" spans="1:7" hidden="1" x14ac:dyDescent="0.25">
      <c r="E565" s="16" t="s">
        <v>40</v>
      </c>
      <c r="F565" s="16" t="str">
        <f>IF(F564="","",ROUND(SUM(F564:F564),2))</f>
        <v/>
      </c>
      <c r="G565" s="14" t="str">
        <f>IF(F564="","Neužpildytos visos objektų kainos","")</f>
        <v>Neužpildytos visos objektų kainos</v>
      </c>
    </row>
    <row r="566" spans="1:7" hidden="1" x14ac:dyDescent="0.25">
      <c r="C566" s="16" t="s">
        <v>41</v>
      </c>
      <c r="D566" s="19"/>
      <c r="E566" s="16" t="s">
        <v>42</v>
      </c>
      <c r="F566" s="16" t="str">
        <f>IF(OR(F565="",D566=""),"", ROUND(PRODUCT(D566,F565)/100,2))</f>
        <v/>
      </c>
      <c r="G566" s="14" t="str">
        <f>IF(D566="", "Nurodykite taikomą PVM dydį", "")</f>
        <v>Nurodykite taikomą PVM dydį</v>
      </c>
    </row>
    <row r="567" spans="1:7" hidden="1" x14ac:dyDescent="0.25">
      <c r="E567" s="16" t="s">
        <v>43</v>
      </c>
      <c r="F567" s="16">
        <f>IF(ISBLANK(F566), "", ROUND(SUM(F565:F566),2))</f>
        <v>0</v>
      </c>
    </row>
    <row r="568" spans="1:7" hidden="1" x14ac:dyDescent="0.25"/>
    <row r="569" spans="1:7" hidden="1" x14ac:dyDescent="0.25"/>
    <row r="570" spans="1:7" hidden="1" x14ac:dyDescent="0.25"/>
    <row r="571" spans="1:7" hidden="1" x14ac:dyDescent="0.25">
      <c r="A571" s="12" t="s">
        <v>268</v>
      </c>
      <c r="B571" s="12" t="s">
        <v>269</v>
      </c>
    </row>
    <row r="572" spans="1:7" hidden="1" x14ac:dyDescent="0.25"/>
    <row r="573" spans="1:7" hidden="1" x14ac:dyDescent="0.25">
      <c r="A573" s="12" t="s">
        <v>28</v>
      </c>
    </row>
    <row r="574" spans="1:7" hidden="1" x14ac:dyDescent="0.25">
      <c r="A574" s="16" t="s">
        <v>29</v>
      </c>
      <c r="B574" s="16" t="s">
        <v>30</v>
      </c>
      <c r="C574" s="16" t="s">
        <v>31</v>
      </c>
      <c r="D574" s="16" t="s">
        <v>32</v>
      </c>
      <c r="E574" s="16" t="s">
        <v>33</v>
      </c>
      <c r="F574" s="16" t="s">
        <v>34</v>
      </c>
      <c r="G574" s="16" t="s">
        <v>35</v>
      </c>
    </row>
    <row r="575" spans="1:7" hidden="1" x14ac:dyDescent="0.25">
      <c r="A575" s="16" t="s">
        <v>270</v>
      </c>
      <c r="B575" s="16" t="s">
        <v>271</v>
      </c>
      <c r="C575" s="17"/>
      <c r="D575" s="17"/>
      <c r="E575" s="17"/>
      <c r="F575" s="17"/>
      <c r="G575" s="17"/>
    </row>
    <row r="576" spans="1:7" hidden="1" x14ac:dyDescent="0.25">
      <c r="A576" s="17" t="s">
        <v>272</v>
      </c>
      <c r="B576" s="17" t="s">
        <v>271</v>
      </c>
      <c r="C576" s="17">
        <v>1800</v>
      </c>
      <c r="D576" s="17" t="s">
        <v>49</v>
      </c>
      <c r="E576" s="18"/>
      <c r="F576" s="17" t="str">
        <f>IF(ISBLANK(E576),"", PRODUCT(C576,E576))</f>
        <v/>
      </c>
      <c r="G576" s="19"/>
    </row>
    <row r="577" spans="1:7" hidden="1" x14ac:dyDescent="0.25">
      <c r="E577" s="16" t="s">
        <v>40</v>
      </c>
      <c r="F577" s="16" t="str">
        <f>IF(F576="","",ROUND(SUM(F576:F576),2))</f>
        <v/>
      </c>
      <c r="G577" s="14" t="str">
        <f>IF(F576="","Neužpildytos visos objektų kainos","")</f>
        <v>Neužpildytos visos objektų kainos</v>
      </c>
    </row>
    <row r="578" spans="1:7" hidden="1" x14ac:dyDescent="0.25">
      <c r="C578" s="16" t="s">
        <v>41</v>
      </c>
      <c r="D578" s="19"/>
      <c r="E578" s="16" t="s">
        <v>42</v>
      </c>
      <c r="F578" s="16" t="str">
        <f>IF(OR(F577="",D578=""),"", ROUND(PRODUCT(D578,F577)/100,2))</f>
        <v/>
      </c>
      <c r="G578" s="14" t="str">
        <f>IF(D578="", "Nurodykite taikomą PVM dydį", "")</f>
        <v>Nurodykite taikomą PVM dydį</v>
      </c>
    </row>
    <row r="579" spans="1:7" hidden="1" x14ac:dyDescent="0.25">
      <c r="E579" s="16" t="s">
        <v>43</v>
      </c>
      <c r="F579" s="16">
        <f>IF(ISBLANK(F578), "", ROUND(SUM(F577:F578),2))</f>
        <v>0</v>
      </c>
    </row>
    <row r="580" spans="1:7" hidden="1" x14ac:dyDescent="0.25"/>
    <row r="581" spans="1:7" hidden="1" x14ac:dyDescent="0.25"/>
    <row r="582" spans="1:7" hidden="1" x14ac:dyDescent="0.25"/>
    <row r="583" spans="1:7" hidden="1" x14ac:dyDescent="0.25">
      <c r="A583" s="12" t="s">
        <v>273</v>
      </c>
      <c r="B583" s="12" t="s">
        <v>274</v>
      </c>
    </row>
    <row r="584" spans="1:7" hidden="1" x14ac:dyDescent="0.25"/>
    <row r="585" spans="1:7" hidden="1" x14ac:dyDescent="0.25">
      <c r="A585" s="12" t="s">
        <v>28</v>
      </c>
    </row>
    <row r="586" spans="1:7" hidden="1" x14ac:dyDescent="0.25">
      <c r="A586" s="16" t="s">
        <v>29</v>
      </c>
      <c r="B586" s="16" t="s">
        <v>30</v>
      </c>
      <c r="C586" s="16" t="s">
        <v>31</v>
      </c>
      <c r="D586" s="16" t="s">
        <v>32</v>
      </c>
      <c r="E586" s="16" t="s">
        <v>33</v>
      </c>
      <c r="F586" s="16" t="s">
        <v>34</v>
      </c>
      <c r="G586" s="16" t="s">
        <v>35</v>
      </c>
    </row>
    <row r="587" spans="1:7" hidden="1" x14ac:dyDescent="0.25">
      <c r="A587" s="16" t="s">
        <v>275</v>
      </c>
      <c r="B587" s="16" t="s">
        <v>276</v>
      </c>
      <c r="C587" s="17"/>
      <c r="D587" s="17"/>
      <c r="E587" s="17"/>
      <c r="F587" s="17"/>
      <c r="G587" s="17"/>
    </row>
    <row r="588" spans="1:7" hidden="1" x14ac:dyDescent="0.25">
      <c r="A588" s="17" t="s">
        <v>277</v>
      </c>
      <c r="B588" s="17" t="s">
        <v>276</v>
      </c>
      <c r="C588" s="17">
        <v>200</v>
      </c>
      <c r="D588" s="17" t="s">
        <v>49</v>
      </c>
      <c r="E588" s="18"/>
      <c r="F588" s="17" t="str">
        <f>IF(ISBLANK(E588),"", PRODUCT(C588,E588))</f>
        <v/>
      </c>
      <c r="G588" s="19"/>
    </row>
    <row r="589" spans="1:7" hidden="1" x14ac:dyDescent="0.25">
      <c r="E589" s="16" t="s">
        <v>40</v>
      </c>
      <c r="F589" s="16" t="str">
        <f>IF(F588="","",ROUND(SUM(F588:F588),2))</f>
        <v/>
      </c>
      <c r="G589" s="14" t="str">
        <f>IF(F588="","Neužpildytos visos objektų kainos","")</f>
        <v>Neužpildytos visos objektų kainos</v>
      </c>
    </row>
    <row r="590" spans="1:7" hidden="1" x14ac:dyDescent="0.25">
      <c r="C590" s="16" t="s">
        <v>41</v>
      </c>
      <c r="D590" s="19"/>
      <c r="E590" s="16" t="s">
        <v>42</v>
      </c>
      <c r="F590" s="16" t="str">
        <f>IF(OR(F589="",D590=""),"", ROUND(PRODUCT(D590,F589)/100,2))</f>
        <v/>
      </c>
      <c r="G590" s="14" t="str">
        <f>IF(D590="", "Nurodykite taikomą PVM dydį", "")</f>
        <v>Nurodykite taikomą PVM dydį</v>
      </c>
    </row>
    <row r="591" spans="1:7" hidden="1" x14ac:dyDescent="0.25">
      <c r="E591" s="16" t="s">
        <v>43</v>
      </c>
      <c r="F591" s="16">
        <f>IF(ISBLANK(F590), "", ROUND(SUM(F589:F590),2))</f>
        <v>0</v>
      </c>
    </row>
    <row r="592" spans="1:7" hidden="1" x14ac:dyDescent="0.25"/>
    <row r="593" spans="1:7" hidden="1" x14ac:dyDescent="0.25"/>
    <row r="594" spans="1:7" hidden="1" x14ac:dyDescent="0.25"/>
    <row r="595" spans="1:7" hidden="1" x14ac:dyDescent="0.25">
      <c r="A595" s="12" t="s">
        <v>278</v>
      </c>
      <c r="B595" s="12" t="s">
        <v>279</v>
      </c>
    </row>
    <row r="596" spans="1:7" hidden="1" x14ac:dyDescent="0.25"/>
    <row r="597" spans="1:7" hidden="1" x14ac:dyDescent="0.25">
      <c r="A597" s="12" t="s">
        <v>28</v>
      </c>
    </row>
    <row r="598" spans="1:7" hidden="1" x14ac:dyDescent="0.25">
      <c r="A598" s="16" t="s">
        <v>29</v>
      </c>
      <c r="B598" s="16" t="s">
        <v>30</v>
      </c>
      <c r="C598" s="16" t="s">
        <v>31</v>
      </c>
      <c r="D598" s="16" t="s">
        <v>32</v>
      </c>
      <c r="E598" s="16" t="s">
        <v>33</v>
      </c>
      <c r="F598" s="16" t="s">
        <v>34</v>
      </c>
      <c r="G598" s="16" t="s">
        <v>35</v>
      </c>
    </row>
    <row r="599" spans="1:7" hidden="1" x14ac:dyDescent="0.25">
      <c r="A599" s="16" t="s">
        <v>280</v>
      </c>
      <c r="B599" s="16" t="s">
        <v>281</v>
      </c>
      <c r="C599" s="17"/>
      <c r="D599" s="17"/>
      <c r="E599" s="17"/>
      <c r="F599" s="17"/>
      <c r="G599" s="17"/>
    </row>
    <row r="600" spans="1:7" hidden="1" x14ac:dyDescent="0.25">
      <c r="A600" s="17" t="s">
        <v>282</v>
      </c>
      <c r="B600" s="17" t="s">
        <v>281</v>
      </c>
      <c r="C600" s="17">
        <v>70</v>
      </c>
      <c r="D600" s="17" t="s">
        <v>39</v>
      </c>
      <c r="E600" s="18"/>
      <c r="F600" s="17" t="str">
        <f>IF(ISBLANK(E600),"", PRODUCT(C600,E600))</f>
        <v/>
      </c>
      <c r="G600" s="19"/>
    </row>
    <row r="601" spans="1:7" hidden="1" x14ac:dyDescent="0.25">
      <c r="E601" s="16" t="s">
        <v>40</v>
      </c>
      <c r="F601" s="16" t="str">
        <f>IF(F600="","",ROUND(SUM(F600:F600),2))</f>
        <v/>
      </c>
      <c r="G601" s="14" t="str">
        <f>IF(F600="","Neužpildytos visos objektų kainos","")</f>
        <v>Neužpildytos visos objektų kainos</v>
      </c>
    </row>
    <row r="602" spans="1:7" hidden="1" x14ac:dyDescent="0.25">
      <c r="C602" s="16" t="s">
        <v>41</v>
      </c>
      <c r="D602" s="19"/>
      <c r="E602" s="16" t="s">
        <v>42</v>
      </c>
      <c r="F602" s="16" t="str">
        <f>IF(OR(F601="",D602=""),"", ROUND(PRODUCT(D602,F601)/100,2))</f>
        <v/>
      </c>
      <c r="G602" s="14" t="str">
        <f>IF(D602="", "Nurodykite taikomą PVM dydį", "")</f>
        <v>Nurodykite taikomą PVM dydį</v>
      </c>
    </row>
    <row r="603" spans="1:7" hidden="1" x14ac:dyDescent="0.25">
      <c r="E603" s="16" t="s">
        <v>43</v>
      </c>
      <c r="F603" s="16">
        <f>IF(ISBLANK(F602), "", ROUND(SUM(F601:F602),2))</f>
        <v>0</v>
      </c>
    </row>
    <row r="604" spans="1:7" hidden="1" x14ac:dyDescent="0.25"/>
    <row r="605" spans="1:7" hidden="1" x14ac:dyDescent="0.25"/>
    <row r="606" spans="1:7" hidden="1" x14ac:dyDescent="0.25"/>
    <row r="607" spans="1:7" hidden="1" x14ac:dyDescent="0.25">
      <c r="A607" s="12" t="s">
        <v>283</v>
      </c>
      <c r="B607" s="12" t="s">
        <v>284</v>
      </c>
    </row>
    <row r="608" spans="1:7" hidden="1" x14ac:dyDescent="0.25"/>
    <row r="609" spans="1:7" hidden="1" x14ac:dyDescent="0.25">
      <c r="A609" s="12" t="s">
        <v>28</v>
      </c>
    </row>
    <row r="610" spans="1:7" hidden="1" x14ac:dyDescent="0.25">
      <c r="A610" s="16" t="s">
        <v>29</v>
      </c>
      <c r="B610" s="16" t="s">
        <v>30</v>
      </c>
      <c r="C610" s="16" t="s">
        <v>31</v>
      </c>
      <c r="D610" s="16" t="s">
        <v>32</v>
      </c>
      <c r="E610" s="16" t="s">
        <v>33</v>
      </c>
      <c r="F610" s="16" t="s">
        <v>34</v>
      </c>
      <c r="G610" s="16" t="s">
        <v>35</v>
      </c>
    </row>
    <row r="611" spans="1:7" hidden="1" x14ac:dyDescent="0.25">
      <c r="A611" s="16" t="s">
        <v>285</v>
      </c>
      <c r="B611" s="16" t="s">
        <v>286</v>
      </c>
      <c r="C611" s="17"/>
      <c r="D611" s="17"/>
      <c r="E611" s="17"/>
      <c r="F611" s="17"/>
      <c r="G611" s="17"/>
    </row>
    <row r="612" spans="1:7" hidden="1" x14ac:dyDescent="0.25">
      <c r="A612" s="17" t="s">
        <v>287</v>
      </c>
      <c r="B612" s="17" t="s">
        <v>286</v>
      </c>
      <c r="C612" s="17">
        <v>1700</v>
      </c>
      <c r="D612" s="17" t="s">
        <v>39</v>
      </c>
      <c r="E612" s="18"/>
      <c r="F612" s="17" t="str">
        <f>IF(ISBLANK(E612),"", PRODUCT(C612,E612))</f>
        <v/>
      </c>
      <c r="G612" s="19"/>
    </row>
    <row r="613" spans="1:7" hidden="1" x14ac:dyDescent="0.25">
      <c r="E613" s="16" t="s">
        <v>40</v>
      </c>
      <c r="F613" s="16" t="str">
        <f>IF(F612="","",ROUND(SUM(F612:F612),2))</f>
        <v/>
      </c>
      <c r="G613" s="14" t="str">
        <f>IF(F612="","Neužpildytos visos objektų kainos","")</f>
        <v>Neužpildytos visos objektų kainos</v>
      </c>
    </row>
    <row r="614" spans="1:7" hidden="1" x14ac:dyDescent="0.25">
      <c r="C614" s="16" t="s">
        <v>41</v>
      </c>
      <c r="D614" s="19"/>
      <c r="E614" s="16" t="s">
        <v>42</v>
      </c>
      <c r="F614" s="16" t="str">
        <f>IF(OR(F613="",D614=""),"", ROUND(PRODUCT(D614,F613)/100,2))</f>
        <v/>
      </c>
      <c r="G614" s="14" t="str">
        <f>IF(D614="", "Nurodykite taikomą PVM dydį", "")</f>
        <v>Nurodykite taikomą PVM dydį</v>
      </c>
    </row>
    <row r="615" spans="1:7" hidden="1" x14ac:dyDescent="0.25">
      <c r="E615" s="16" t="s">
        <v>43</v>
      </c>
      <c r="F615" s="16">
        <f>IF(ISBLANK(F614), "", ROUND(SUM(F613:F614),2))</f>
        <v>0</v>
      </c>
    </row>
    <row r="616" spans="1:7" hidden="1" x14ac:dyDescent="0.25"/>
    <row r="617" spans="1:7" hidden="1" x14ac:dyDescent="0.25"/>
    <row r="618" spans="1:7" hidden="1" x14ac:dyDescent="0.25"/>
    <row r="619" spans="1:7" hidden="1" x14ac:dyDescent="0.25">
      <c r="A619" s="12" t="s">
        <v>288</v>
      </c>
      <c r="B619" s="12" t="s">
        <v>289</v>
      </c>
    </row>
    <row r="620" spans="1:7" hidden="1" x14ac:dyDescent="0.25"/>
    <row r="621" spans="1:7" hidden="1" x14ac:dyDescent="0.25">
      <c r="A621" s="12" t="s">
        <v>28</v>
      </c>
    </row>
    <row r="622" spans="1:7" hidden="1" x14ac:dyDescent="0.25">
      <c r="A622" s="16" t="s">
        <v>29</v>
      </c>
      <c r="B622" s="16" t="s">
        <v>30</v>
      </c>
      <c r="C622" s="16" t="s">
        <v>31</v>
      </c>
      <c r="D622" s="16" t="s">
        <v>32</v>
      </c>
      <c r="E622" s="16" t="s">
        <v>33</v>
      </c>
      <c r="F622" s="16" t="s">
        <v>34</v>
      </c>
      <c r="G622" s="16" t="s">
        <v>35</v>
      </c>
    </row>
    <row r="623" spans="1:7" hidden="1" x14ac:dyDescent="0.25">
      <c r="A623" s="16" t="s">
        <v>290</v>
      </c>
      <c r="B623" s="16" t="s">
        <v>291</v>
      </c>
      <c r="C623" s="17"/>
      <c r="D623" s="17"/>
      <c r="E623" s="17"/>
      <c r="F623" s="17"/>
      <c r="G623" s="17"/>
    </row>
    <row r="624" spans="1:7" hidden="1" x14ac:dyDescent="0.25">
      <c r="A624" s="17" t="s">
        <v>292</v>
      </c>
      <c r="B624" s="17" t="s">
        <v>291</v>
      </c>
      <c r="C624" s="17">
        <v>500</v>
      </c>
      <c r="D624" s="17" t="s">
        <v>49</v>
      </c>
      <c r="E624" s="18"/>
      <c r="F624" s="17" t="str">
        <f>IF(ISBLANK(E624),"", PRODUCT(C624,E624))</f>
        <v/>
      </c>
      <c r="G624" s="19"/>
    </row>
    <row r="625" spans="1:7" hidden="1" x14ac:dyDescent="0.25">
      <c r="E625" s="16" t="s">
        <v>40</v>
      </c>
      <c r="F625" s="16" t="str">
        <f>IF(F624="","",ROUND(SUM(F624:F624),2))</f>
        <v/>
      </c>
      <c r="G625" s="14" t="str">
        <f>IF(F624="","Neužpildytos visos objektų kainos","")</f>
        <v>Neužpildytos visos objektų kainos</v>
      </c>
    </row>
    <row r="626" spans="1:7" hidden="1" x14ac:dyDescent="0.25">
      <c r="C626" s="16" t="s">
        <v>41</v>
      </c>
      <c r="D626" s="19"/>
      <c r="E626" s="16" t="s">
        <v>42</v>
      </c>
      <c r="F626" s="16" t="str">
        <f>IF(OR(F625="",D626=""),"", ROUND(PRODUCT(D626,F625)/100,2))</f>
        <v/>
      </c>
      <c r="G626" s="14" t="str">
        <f>IF(D626="", "Nurodykite taikomą PVM dydį", "")</f>
        <v>Nurodykite taikomą PVM dydį</v>
      </c>
    </row>
    <row r="627" spans="1:7" hidden="1" x14ac:dyDescent="0.25">
      <c r="E627" s="16" t="s">
        <v>43</v>
      </c>
      <c r="F627" s="16">
        <f>IF(ISBLANK(F626), "", ROUND(SUM(F625:F626),2))</f>
        <v>0</v>
      </c>
    </row>
    <row r="628" spans="1:7" hidden="1" x14ac:dyDescent="0.25"/>
    <row r="629" spans="1:7" hidden="1" x14ac:dyDescent="0.25"/>
    <row r="630" spans="1:7" hidden="1" x14ac:dyDescent="0.25"/>
    <row r="631" spans="1:7" hidden="1" x14ac:dyDescent="0.25">
      <c r="A631" s="12" t="s">
        <v>293</v>
      </c>
      <c r="B631" s="12" t="s">
        <v>294</v>
      </c>
    </row>
    <row r="632" spans="1:7" hidden="1" x14ac:dyDescent="0.25"/>
    <row r="633" spans="1:7" hidden="1" x14ac:dyDescent="0.25">
      <c r="A633" s="12" t="s">
        <v>28</v>
      </c>
    </row>
    <row r="634" spans="1:7" hidden="1" x14ac:dyDescent="0.25">
      <c r="A634" s="16" t="s">
        <v>29</v>
      </c>
      <c r="B634" s="16" t="s">
        <v>30</v>
      </c>
      <c r="C634" s="16" t="s">
        <v>31</v>
      </c>
      <c r="D634" s="16" t="s">
        <v>32</v>
      </c>
      <c r="E634" s="16" t="s">
        <v>33</v>
      </c>
      <c r="F634" s="16" t="s">
        <v>34</v>
      </c>
      <c r="G634" s="16" t="s">
        <v>35</v>
      </c>
    </row>
    <row r="635" spans="1:7" hidden="1" x14ac:dyDescent="0.25">
      <c r="A635" s="16" t="s">
        <v>295</v>
      </c>
      <c r="B635" s="16" t="s">
        <v>296</v>
      </c>
      <c r="C635" s="17"/>
      <c r="D635" s="17"/>
      <c r="E635" s="17"/>
      <c r="F635" s="17"/>
      <c r="G635" s="17"/>
    </row>
    <row r="636" spans="1:7" hidden="1" x14ac:dyDescent="0.25">
      <c r="A636" s="17" t="s">
        <v>297</v>
      </c>
      <c r="B636" s="17" t="s">
        <v>296</v>
      </c>
      <c r="C636" s="17">
        <v>30</v>
      </c>
      <c r="D636" s="17" t="s">
        <v>49</v>
      </c>
      <c r="E636" s="18"/>
      <c r="F636" s="17" t="str">
        <f>IF(ISBLANK(E636),"", PRODUCT(C636,E636))</f>
        <v/>
      </c>
      <c r="G636" s="19"/>
    </row>
    <row r="637" spans="1:7" hidden="1" x14ac:dyDescent="0.25">
      <c r="E637" s="16" t="s">
        <v>40</v>
      </c>
      <c r="F637" s="16" t="str">
        <f>IF(F636="","",ROUND(SUM(F636:F636),2))</f>
        <v/>
      </c>
      <c r="G637" s="14" t="str">
        <f>IF(F636="","Neužpildytos visos objektų kainos","")</f>
        <v>Neužpildytos visos objektų kainos</v>
      </c>
    </row>
    <row r="638" spans="1:7" hidden="1" x14ac:dyDescent="0.25">
      <c r="C638" s="16" t="s">
        <v>41</v>
      </c>
      <c r="D638" s="19"/>
      <c r="E638" s="16" t="s">
        <v>42</v>
      </c>
      <c r="F638" s="16" t="str">
        <f>IF(OR(F637="",D638=""),"", ROUND(PRODUCT(D638,F637)/100,2))</f>
        <v/>
      </c>
      <c r="G638" s="14" t="str">
        <f>IF(D638="", "Nurodykite taikomą PVM dydį", "")</f>
        <v>Nurodykite taikomą PVM dydį</v>
      </c>
    </row>
    <row r="639" spans="1:7" hidden="1" x14ac:dyDescent="0.25">
      <c r="E639" s="16" t="s">
        <v>43</v>
      </c>
      <c r="F639" s="16">
        <f>IF(ISBLANK(F638), "", ROUND(SUM(F637:F638),2))</f>
        <v>0</v>
      </c>
    </row>
    <row r="640" spans="1:7" hidden="1" x14ac:dyDescent="0.25"/>
  </sheetData>
  <sheetProtection sheet="1" objects="1" scenarios="1"/>
  <mergeCells count="27">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B20"/>
    <mergeCell ref="C20:F20"/>
    <mergeCell ref="A27:F27"/>
    <mergeCell ref="A28:F28"/>
    <mergeCell ref="A29:F29"/>
    <mergeCell ref="A21:B21"/>
    <mergeCell ref="C21:F21"/>
    <mergeCell ref="A23:F23"/>
    <mergeCell ref="A24:F24"/>
    <mergeCell ref="A25:F25"/>
    <mergeCell ref="A26:F26"/>
  </mergeCells>
  <pageMargins left="0.7" right="0.7" top="0.75" bottom="0.75" header="0.3" footer="0.3"/>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K100"/>
  <sheetViews>
    <sheetView topLeftCell="A43" workbookViewId="0">
      <selection activeCell="E53" sqref="E53:J53"/>
    </sheetView>
  </sheetViews>
  <sheetFormatPr defaultColWidth="10.875" defaultRowHeight="15" x14ac:dyDescent="0.25"/>
  <cols>
    <col min="1" max="1" width="13.875" style="7" customWidth="1"/>
    <col min="2" max="2" width="10.875" style="7" customWidth="1"/>
    <col min="3" max="16384" width="10.875" style="7"/>
  </cols>
  <sheetData>
    <row r="2" spans="1:11" x14ac:dyDescent="0.25">
      <c r="A2" s="70" t="s">
        <v>298</v>
      </c>
      <c r="B2" s="26"/>
      <c r="C2" s="26"/>
      <c r="D2" s="26"/>
      <c r="E2" s="26"/>
      <c r="F2" s="26"/>
      <c r="G2" s="26"/>
      <c r="H2" s="26"/>
      <c r="I2" s="26"/>
      <c r="J2" s="26"/>
      <c r="K2" s="26"/>
    </row>
    <row r="3" spans="1:11" x14ac:dyDescent="0.25">
      <c r="A3" s="26"/>
      <c r="B3" s="26"/>
      <c r="C3" s="26"/>
      <c r="D3" s="26"/>
      <c r="E3" s="26"/>
      <c r="F3" s="26"/>
      <c r="G3" s="26"/>
      <c r="H3" s="26"/>
      <c r="I3" s="26"/>
      <c r="J3" s="26"/>
      <c r="K3" s="26"/>
    </row>
    <row r="4" spans="1:11" ht="15.95" customHeight="1" thickBot="1" x14ac:dyDescent="0.3">
      <c r="A4" s="3"/>
      <c r="B4" s="3"/>
      <c r="C4" s="3"/>
      <c r="D4" s="3"/>
      <c r="E4" s="3"/>
      <c r="F4" s="3"/>
      <c r="G4" s="3"/>
      <c r="H4" s="3"/>
      <c r="I4" s="3"/>
      <c r="J4" s="3"/>
    </row>
    <row r="5" spans="1:11" ht="48" customHeight="1" x14ac:dyDescent="0.25">
      <c r="A5" s="67" t="s">
        <v>299</v>
      </c>
      <c r="B5" s="58"/>
      <c r="C5" s="68" t="s">
        <v>300</v>
      </c>
      <c r="D5" s="57"/>
      <c r="E5" s="58"/>
      <c r="F5" s="68" t="s">
        <v>301</v>
      </c>
      <c r="G5" s="57"/>
      <c r="H5" s="58"/>
      <c r="I5" s="68" t="s">
        <v>302</v>
      </c>
      <c r="J5" s="58"/>
      <c r="K5" s="4" t="s">
        <v>303</v>
      </c>
    </row>
    <row r="6" spans="1:11" ht="48.95" customHeight="1" x14ac:dyDescent="0.25">
      <c r="A6" s="61"/>
      <c r="B6" s="34"/>
      <c r="C6" s="62"/>
      <c r="D6" s="51"/>
      <c r="E6" s="34"/>
      <c r="F6" s="62"/>
      <c r="G6" s="51"/>
      <c r="H6" s="34"/>
      <c r="I6" s="62"/>
      <c r="J6" s="34"/>
      <c r="K6" s="20"/>
    </row>
    <row r="7" spans="1:11" ht="48.95" customHeight="1" x14ac:dyDescent="0.25">
      <c r="A7" s="61"/>
      <c r="B7" s="34"/>
      <c r="C7" s="62"/>
      <c r="D7" s="51"/>
      <c r="E7" s="34"/>
      <c r="F7" s="62"/>
      <c r="G7" s="51"/>
      <c r="H7" s="34"/>
      <c r="I7" s="62"/>
      <c r="J7" s="34"/>
      <c r="K7" s="20"/>
    </row>
    <row r="8" spans="1:11" ht="48.95" customHeight="1" x14ac:dyDescent="0.25">
      <c r="A8" s="61"/>
      <c r="B8" s="34"/>
      <c r="C8" s="62"/>
      <c r="D8" s="51"/>
      <c r="E8" s="34"/>
      <c r="F8" s="62"/>
      <c r="G8" s="51"/>
      <c r="H8" s="34"/>
      <c r="I8" s="62"/>
      <c r="J8" s="34"/>
      <c r="K8" s="20"/>
    </row>
    <row r="9" spans="1:11" ht="48.95" customHeight="1" x14ac:dyDescent="0.25">
      <c r="A9" s="61"/>
      <c r="B9" s="34"/>
      <c r="C9" s="62"/>
      <c r="D9" s="51"/>
      <c r="E9" s="34"/>
      <c r="F9" s="62"/>
      <c r="G9" s="51"/>
      <c r="H9" s="34"/>
      <c r="I9" s="62"/>
      <c r="J9" s="34"/>
      <c r="K9" s="20"/>
    </row>
    <row r="10" spans="1:11" ht="48.95" customHeight="1" x14ac:dyDescent="0.25">
      <c r="A10" s="61"/>
      <c r="B10" s="34"/>
      <c r="C10" s="62"/>
      <c r="D10" s="51"/>
      <c r="E10" s="34"/>
      <c r="F10" s="62"/>
      <c r="G10" s="51"/>
      <c r="H10" s="34"/>
      <c r="I10" s="62"/>
      <c r="J10" s="34"/>
      <c r="K10" s="20"/>
    </row>
    <row r="11" spans="1:11" ht="48.95" customHeight="1" x14ac:dyDescent="0.25">
      <c r="A11" s="61"/>
      <c r="B11" s="34"/>
      <c r="C11" s="62"/>
      <c r="D11" s="51"/>
      <c r="E11" s="34"/>
      <c r="F11" s="62"/>
      <c r="G11" s="51"/>
      <c r="H11" s="34"/>
      <c r="I11" s="62"/>
      <c r="J11" s="34"/>
      <c r="K11" s="20"/>
    </row>
    <row r="12" spans="1:11" ht="48.95" customHeight="1" x14ac:dyDescent="0.25">
      <c r="A12" s="61"/>
      <c r="B12" s="34"/>
      <c r="C12" s="62"/>
      <c r="D12" s="51"/>
      <c r="E12" s="34"/>
      <c r="F12" s="62"/>
      <c r="G12" s="51"/>
      <c r="H12" s="34"/>
      <c r="I12" s="62"/>
      <c r="J12" s="34"/>
      <c r="K12" s="20"/>
    </row>
    <row r="13" spans="1:11" ht="48.95" customHeight="1" x14ac:dyDescent="0.25">
      <c r="A13" s="61"/>
      <c r="B13" s="34"/>
      <c r="C13" s="62"/>
      <c r="D13" s="51"/>
      <c r="E13" s="34"/>
      <c r="F13" s="62"/>
      <c r="G13" s="51"/>
      <c r="H13" s="34"/>
      <c r="I13" s="62"/>
      <c r="J13" s="34"/>
      <c r="K13" s="20"/>
    </row>
    <row r="14" spans="1:11" ht="48.95" customHeight="1" x14ac:dyDescent="0.25">
      <c r="A14" s="61"/>
      <c r="B14" s="34"/>
      <c r="C14" s="62"/>
      <c r="D14" s="51"/>
      <c r="E14" s="34"/>
      <c r="F14" s="62"/>
      <c r="G14" s="51"/>
      <c r="H14" s="34"/>
      <c r="I14" s="62"/>
      <c r="J14" s="34"/>
      <c r="K14" s="20"/>
    </row>
    <row r="15" spans="1:11" ht="48" customHeight="1" thickBot="1" x14ac:dyDescent="0.3">
      <c r="A15" s="64"/>
      <c r="B15" s="43"/>
      <c r="C15" s="65"/>
      <c r="D15" s="42"/>
      <c r="E15" s="43"/>
      <c r="F15" s="65"/>
      <c r="G15" s="42"/>
      <c r="H15" s="43"/>
      <c r="I15" s="65"/>
      <c r="J15" s="43"/>
      <c r="K15" s="21"/>
    </row>
    <row r="16" spans="1:11" ht="18.95" customHeight="1" x14ac:dyDescent="0.25">
      <c r="A16" s="5"/>
      <c r="B16" s="5"/>
      <c r="C16" s="5"/>
      <c r="D16" s="5"/>
      <c r="E16" s="5"/>
      <c r="F16" s="5"/>
      <c r="G16" s="5"/>
      <c r="H16" s="5"/>
      <c r="I16" s="5"/>
      <c r="J16" s="5"/>
      <c r="K16" s="6"/>
    </row>
    <row r="17" spans="1:11" ht="48.95" customHeight="1" x14ac:dyDescent="0.25">
      <c r="A17" s="66" t="s">
        <v>304</v>
      </c>
      <c r="B17" s="26"/>
      <c r="C17" s="26"/>
      <c r="D17" s="26"/>
      <c r="E17" s="26"/>
      <c r="F17" s="26"/>
      <c r="G17" s="26"/>
      <c r="H17" s="26"/>
      <c r="I17" s="26"/>
      <c r="J17" s="26"/>
      <c r="K17" s="26"/>
    </row>
    <row r="18" spans="1:11" ht="15.95" customHeight="1" thickBot="1" x14ac:dyDescent="0.3">
      <c r="A18" s="5"/>
      <c r="B18" s="5"/>
      <c r="C18" s="5"/>
      <c r="D18" s="5"/>
      <c r="E18" s="5"/>
      <c r="F18" s="5"/>
      <c r="G18" s="5"/>
      <c r="H18" s="5"/>
      <c r="I18" s="5"/>
      <c r="J18" s="5"/>
      <c r="K18" s="6"/>
    </row>
    <row r="19" spans="1:11" ht="48.95" customHeight="1" x14ac:dyDescent="0.25">
      <c r="A19" s="67" t="s">
        <v>30</v>
      </c>
      <c r="B19" s="58"/>
      <c r="C19" s="68" t="s">
        <v>300</v>
      </c>
      <c r="D19" s="57"/>
      <c r="E19" s="58"/>
      <c r="F19" s="68" t="s">
        <v>305</v>
      </c>
      <c r="G19" s="57"/>
      <c r="H19" s="58"/>
      <c r="I19" s="69" t="s">
        <v>302</v>
      </c>
      <c r="J19" s="60"/>
      <c r="K19" s="6"/>
    </row>
    <row r="20" spans="1:11" ht="48.95" customHeight="1" x14ac:dyDescent="0.25">
      <c r="A20" s="61"/>
      <c r="B20" s="34"/>
      <c r="C20" s="62"/>
      <c r="D20" s="51"/>
      <c r="E20" s="34"/>
      <c r="F20" s="62"/>
      <c r="G20" s="51"/>
      <c r="H20" s="34"/>
      <c r="I20" s="63"/>
      <c r="J20" s="53"/>
      <c r="K20" s="6"/>
    </row>
    <row r="21" spans="1:11" ht="48.95" customHeight="1" x14ac:dyDescent="0.25">
      <c r="A21" s="61"/>
      <c r="B21" s="34"/>
      <c r="C21" s="62"/>
      <c r="D21" s="51"/>
      <c r="E21" s="34"/>
      <c r="F21" s="62"/>
      <c r="G21" s="51"/>
      <c r="H21" s="34"/>
      <c r="I21" s="63"/>
      <c r="J21" s="53"/>
      <c r="K21" s="6"/>
    </row>
    <row r="22" spans="1:11" ht="48.95" customHeight="1" x14ac:dyDescent="0.25">
      <c r="A22" s="61"/>
      <c r="B22" s="34"/>
      <c r="C22" s="62"/>
      <c r="D22" s="51"/>
      <c r="E22" s="34"/>
      <c r="F22" s="62"/>
      <c r="G22" s="51"/>
      <c r="H22" s="34"/>
      <c r="I22" s="63"/>
      <c r="J22" s="53"/>
      <c r="K22" s="6"/>
    </row>
    <row r="23" spans="1:11" ht="48.95" customHeight="1" x14ac:dyDescent="0.25">
      <c r="A23" s="61"/>
      <c r="B23" s="34"/>
      <c r="C23" s="62"/>
      <c r="D23" s="51"/>
      <c r="E23" s="34"/>
      <c r="F23" s="62"/>
      <c r="G23" s="51"/>
      <c r="H23" s="34"/>
      <c r="I23" s="63"/>
      <c r="J23" s="53"/>
      <c r="K23" s="6"/>
    </row>
    <row r="24" spans="1:11" ht="48.95" customHeight="1" x14ac:dyDescent="0.25">
      <c r="A24" s="61"/>
      <c r="B24" s="34"/>
      <c r="C24" s="62"/>
      <c r="D24" s="51"/>
      <c r="E24" s="34"/>
      <c r="F24" s="62"/>
      <c r="G24" s="51"/>
      <c r="H24" s="34"/>
      <c r="I24" s="63"/>
      <c r="J24" s="53"/>
      <c r="K24" s="6"/>
    </row>
    <row r="25" spans="1:11" ht="48.95" customHeight="1" x14ac:dyDescent="0.25">
      <c r="A25" s="61"/>
      <c r="B25" s="34"/>
      <c r="C25" s="62"/>
      <c r="D25" s="51"/>
      <c r="E25" s="34"/>
      <c r="F25" s="62"/>
      <c r="G25" s="51"/>
      <c r="H25" s="34"/>
      <c r="I25" s="63"/>
      <c r="J25" s="53"/>
      <c r="K25" s="6"/>
    </row>
    <row r="26" spans="1:11" ht="48.95" customHeight="1" x14ac:dyDescent="0.25">
      <c r="A26" s="61"/>
      <c r="B26" s="34"/>
      <c r="C26" s="62"/>
      <c r="D26" s="51"/>
      <c r="E26" s="34"/>
      <c r="F26" s="62"/>
      <c r="G26" s="51"/>
      <c r="H26" s="34"/>
      <c r="I26" s="63"/>
      <c r="J26" s="53"/>
      <c r="K26" s="6"/>
    </row>
    <row r="27" spans="1:11" ht="48.95" customHeight="1" x14ac:dyDescent="0.25">
      <c r="A27" s="61"/>
      <c r="B27" s="34"/>
      <c r="C27" s="62"/>
      <c r="D27" s="51"/>
      <c r="E27" s="34"/>
      <c r="F27" s="62"/>
      <c r="G27" s="51"/>
      <c r="H27" s="34"/>
      <c r="I27" s="63"/>
      <c r="J27" s="53"/>
      <c r="K27" s="6"/>
    </row>
    <row r="28" spans="1:11" ht="48.95" customHeight="1" x14ac:dyDescent="0.25">
      <c r="A28" s="61"/>
      <c r="B28" s="34"/>
      <c r="C28" s="62"/>
      <c r="D28" s="51"/>
      <c r="E28" s="34"/>
      <c r="F28" s="62"/>
      <c r="G28" s="51"/>
      <c r="H28" s="34"/>
      <c r="I28" s="63"/>
      <c r="J28" s="53"/>
      <c r="K28" s="6"/>
    </row>
    <row r="29" spans="1:11" ht="48.95" customHeight="1" x14ac:dyDescent="0.25">
      <c r="A29" s="61"/>
      <c r="B29" s="34"/>
      <c r="C29" s="62"/>
      <c r="D29" s="51"/>
      <c r="E29" s="34"/>
      <c r="F29" s="62"/>
      <c r="G29" s="51"/>
      <c r="H29" s="34"/>
      <c r="I29" s="63"/>
      <c r="J29" s="53"/>
      <c r="K29" s="6"/>
    </row>
    <row r="31" spans="1:11" ht="33" customHeight="1" x14ac:dyDescent="0.25">
      <c r="A31" s="47"/>
      <c r="B31" s="26"/>
      <c r="C31" s="26"/>
      <c r="D31" s="26"/>
      <c r="E31" s="26"/>
      <c r="F31" s="26"/>
      <c r="G31" s="26"/>
      <c r="H31" s="26"/>
      <c r="I31" s="26"/>
      <c r="J31" s="26"/>
    </row>
    <row r="33" spans="1:10" ht="15.95" customHeight="1" x14ac:dyDescent="0.25">
      <c r="A33" s="55" t="s">
        <v>306</v>
      </c>
      <c r="B33" s="26"/>
      <c r="C33" s="26"/>
      <c r="D33" s="26"/>
      <c r="E33" s="26"/>
      <c r="F33" s="26"/>
      <c r="G33" s="26"/>
      <c r="H33" s="26"/>
      <c r="I33" s="26"/>
      <c r="J33" s="26"/>
    </row>
    <row r="34" spans="1:10" ht="15.95" customHeight="1" thickBot="1" x14ac:dyDescent="0.3"/>
    <row r="35" spans="1:10" ht="15.95" customHeight="1" x14ac:dyDescent="0.25">
      <c r="A35" s="11" t="s">
        <v>29</v>
      </c>
      <c r="B35" s="56" t="s">
        <v>307</v>
      </c>
      <c r="C35" s="57"/>
      <c r="D35" s="57"/>
      <c r="E35" s="57"/>
      <c r="F35" s="57"/>
      <c r="G35" s="58"/>
      <c r="H35" s="59" t="s">
        <v>308</v>
      </c>
      <c r="I35" s="57"/>
      <c r="J35" s="60"/>
    </row>
    <row r="36" spans="1:10" ht="48" customHeight="1" x14ac:dyDescent="0.25">
      <c r="A36" s="22" t="s">
        <v>309</v>
      </c>
      <c r="B36" s="54" t="s">
        <v>310</v>
      </c>
      <c r="C36" s="51"/>
      <c r="D36" s="51"/>
      <c r="E36" s="51"/>
      <c r="F36" s="51"/>
      <c r="G36" s="34"/>
      <c r="H36" s="52" t="s">
        <v>327</v>
      </c>
      <c r="I36" s="51"/>
      <c r="J36" s="53"/>
    </row>
    <row r="37" spans="1:10" ht="48" customHeight="1" x14ac:dyDescent="0.25">
      <c r="A37" s="22" t="s">
        <v>311</v>
      </c>
      <c r="B37" s="54" t="s">
        <v>312</v>
      </c>
      <c r="C37" s="51"/>
      <c r="D37" s="51"/>
      <c r="E37" s="51"/>
      <c r="F37" s="51"/>
      <c r="G37" s="34"/>
      <c r="H37" s="52" t="s">
        <v>327</v>
      </c>
      <c r="I37" s="51"/>
      <c r="J37" s="53"/>
    </row>
    <row r="38" spans="1:10" ht="48" customHeight="1" x14ac:dyDescent="0.25">
      <c r="A38" s="22" t="s">
        <v>313</v>
      </c>
      <c r="B38" s="54" t="s">
        <v>314</v>
      </c>
      <c r="C38" s="51"/>
      <c r="D38" s="51"/>
      <c r="E38" s="51"/>
      <c r="F38" s="51"/>
      <c r="G38" s="34"/>
      <c r="H38" s="52" t="s">
        <v>327</v>
      </c>
      <c r="I38" s="51"/>
      <c r="J38" s="53"/>
    </row>
    <row r="39" spans="1:10" ht="48" customHeight="1" x14ac:dyDescent="0.25">
      <c r="A39" s="23">
        <v>4</v>
      </c>
      <c r="B39" s="50" t="s">
        <v>328</v>
      </c>
      <c r="C39" s="51"/>
      <c r="D39" s="51"/>
      <c r="E39" s="51"/>
      <c r="F39" s="51"/>
      <c r="G39" s="34"/>
      <c r="H39" s="52" t="s">
        <v>329</v>
      </c>
      <c r="I39" s="51"/>
      <c r="J39" s="53"/>
    </row>
    <row r="40" spans="1:10" ht="48" customHeight="1" x14ac:dyDescent="0.25">
      <c r="A40" s="23"/>
      <c r="B40" s="50"/>
      <c r="C40" s="51"/>
      <c r="D40" s="51"/>
      <c r="E40" s="51"/>
      <c r="F40" s="51"/>
      <c r="G40" s="34"/>
      <c r="H40" s="52"/>
      <c r="I40" s="51"/>
      <c r="J40" s="53"/>
    </row>
    <row r="41" spans="1:10" ht="48" customHeight="1" x14ac:dyDescent="0.25">
      <c r="A41" s="23"/>
      <c r="B41" s="50"/>
      <c r="C41" s="51"/>
      <c r="D41" s="51"/>
      <c r="E41" s="51"/>
      <c r="F41" s="51"/>
      <c r="G41" s="34"/>
      <c r="H41" s="52"/>
      <c r="I41" s="51"/>
      <c r="J41" s="53"/>
    </row>
    <row r="42" spans="1:10" ht="48" customHeight="1" x14ac:dyDescent="0.25">
      <c r="A42" s="23"/>
      <c r="B42" s="50"/>
      <c r="C42" s="51"/>
      <c r="D42" s="51"/>
      <c r="E42" s="51"/>
      <c r="F42" s="51"/>
      <c r="G42" s="34"/>
      <c r="H42" s="52"/>
      <c r="I42" s="51"/>
      <c r="J42" s="53"/>
    </row>
    <row r="43" spans="1:10" ht="48" customHeight="1" x14ac:dyDescent="0.25">
      <c r="A43" s="23"/>
      <c r="B43" s="50"/>
      <c r="C43" s="51"/>
      <c r="D43" s="51"/>
      <c r="E43" s="51"/>
      <c r="F43" s="51"/>
      <c r="G43" s="34"/>
      <c r="H43" s="52"/>
      <c r="I43" s="51"/>
      <c r="J43" s="53"/>
    </row>
    <row r="44" spans="1:10" ht="48" customHeight="1" x14ac:dyDescent="0.25">
      <c r="A44" s="23"/>
      <c r="B44" s="50"/>
      <c r="C44" s="51"/>
      <c r="D44" s="51"/>
      <c r="E44" s="51"/>
      <c r="F44" s="51"/>
      <c r="G44" s="34"/>
      <c r="H44" s="52"/>
      <c r="I44" s="51"/>
      <c r="J44" s="53"/>
    </row>
    <row r="45" spans="1:10" ht="48" customHeight="1" x14ac:dyDescent="0.25">
      <c r="A45" s="23"/>
      <c r="B45" s="50"/>
      <c r="C45" s="51"/>
      <c r="D45" s="51"/>
      <c r="E45" s="51"/>
      <c r="F45" s="51"/>
      <c r="G45" s="34"/>
      <c r="H45" s="52"/>
      <c r="I45" s="51"/>
      <c r="J45" s="53"/>
    </row>
    <row r="46" spans="1:10" ht="48.95" customHeight="1" thickBot="1" x14ac:dyDescent="0.3">
      <c r="A46" s="24"/>
      <c r="B46" s="41"/>
      <c r="C46" s="42"/>
      <c r="D46" s="42"/>
      <c r="E46" s="42"/>
      <c r="F46" s="42"/>
      <c r="G46" s="43"/>
      <c r="H46" s="44"/>
      <c r="I46" s="45"/>
      <c r="J46" s="46"/>
    </row>
    <row r="48" spans="1:10" ht="102" customHeight="1" x14ac:dyDescent="0.25">
      <c r="A48" s="47" t="s">
        <v>315</v>
      </c>
      <c r="B48" s="26"/>
      <c r="C48" s="26"/>
      <c r="D48" s="26"/>
      <c r="E48" s="26"/>
      <c r="F48" s="26"/>
      <c r="G48" s="26"/>
      <c r="H48" s="26"/>
      <c r="I48" s="26"/>
      <c r="J48" s="26"/>
    </row>
    <row r="51" spans="1:10" x14ac:dyDescent="0.25">
      <c r="A51" s="48" t="s">
        <v>316</v>
      </c>
      <c r="B51" s="26"/>
      <c r="C51" s="26"/>
      <c r="D51" s="26"/>
      <c r="E51" s="49"/>
      <c r="F51" s="26"/>
      <c r="G51" s="26"/>
      <c r="H51" s="26"/>
      <c r="I51" s="26"/>
      <c r="J51" s="26"/>
    </row>
    <row r="53" spans="1:10" x14ac:dyDescent="0.25">
      <c r="A53" s="48" t="s">
        <v>317</v>
      </c>
      <c r="B53" s="26"/>
      <c r="C53" s="26"/>
      <c r="D53" s="26"/>
      <c r="E53" s="49"/>
      <c r="F53" s="26"/>
      <c r="G53" s="26"/>
      <c r="H53" s="26"/>
      <c r="I53" s="26"/>
      <c r="J53" s="26"/>
    </row>
    <row r="100" spans="1:1" ht="15.75" x14ac:dyDescent="0.25">
      <c r="A100" t="s">
        <v>318</v>
      </c>
    </row>
  </sheetData>
  <sheetProtection sheet="1"/>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A33:J33"/>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scale="9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F0F1A8739DF147BC4266312D07E72D" ma:contentTypeVersion="17" ma:contentTypeDescription="Create a new document." ma:contentTypeScope="" ma:versionID="6daf0b45d9b814d0b9d8eec6cce7807b">
  <xsd:schema xmlns:xsd="http://www.w3.org/2001/XMLSchema" xmlns:xs="http://www.w3.org/2001/XMLSchema" xmlns:p="http://schemas.microsoft.com/office/2006/metadata/properties" xmlns:ns2="f401bc6b-16ae-4eec-874e-4b24bc321f82" xmlns:ns3="06dd7db3-2e72-47be-aeb3-e0883d579c8c" xmlns:ns4="4905f377-a451-4615-9fa2-421809ba2b0c" targetNamespace="http://schemas.microsoft.com/office/2006/metadata/properties" ma:root="true" ma:fieldsID="8983df955bb286831ccb62befe405963" ns2:_="" ns3:_="" ns4:_="">
    <xsd:import namespace="f401bc6b-16ae-4eec-874e-4b24bc321f82"/>
    <xsd:import namespace="06dd7db3-2e72-47be-aeb3-e0883d579c8c"/>
    <xsd:import namespace="4905f377-a451-4615-9fa2-421809ba2b0c"/>
    <xsd:element name="properties">
      <xsd:complexType>
        <xsd:sequence>
          <xsd:element name="documentManagement">
            <xsd:complexType>
              <xsd:all>
                <xsd:element ref="ns2:_dlc_DocId" minOccurs="0"/>
                <xsd:element ref="ns2:_dlc_DocIdUrl" minOccurs="0"/>
                <xsd:element ref="ns2:_dlc_DocIdPersistId" minOccurs="0"/>
                <xsd:element ref="ns3:EISColCompany" minOccurs="0"/>
                <xsd:element ref="ns3:EISColCostcenter" minOccurs="0"/>
                <xsd:element ref="ns3:cb0eb143b4e346e99a89316938a64a26" minOccurs="0"/>
                <xsd:element ref="ns2:TaxCatchAll" minOccurs="0"/>
                <xsd:element ref="ns2:TaxCatchAllLabel" minOccurs="0"/>
                <xsd:element ref="ns3:n24c5089495a45db9a6fea6f9c9ae19b" minOccurs="0"/>
                <xsd:element ref="ns4:MediaServiceMetadata" minOccurs="0"/>
                <xsd:element ref="ns4:MediaServiceFastMetadata" minOccurs="0"/>
                <xsd:element ref="ns4:MediaServiceDateTaken" minOccurs="0"/>
                <xsd:element ref="ns4:MediaLengthInSeconds" minOccurs="0"/>
                <xsd:element ref="ns4:MediaServiceAutoKeyPoints" minOccurs="0"/>
                <xsd:element ref="ns4:MediaServiceKeyPoints"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01bc6b-16ae-4eec-874e-4b24bc321f8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4" nillable="true" ma:displayName="Taxonomy Catch All Column" ma:hidden="true" ma:list="{f432ac0b-f259-4e9b-b119-d5d03ac48676}" ma:internalName="TaxCatchAll" ma:showField="CatchAllData" ma:web="f401bc6b-16ae-4eec-874e-4b24bc321f82">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f432ac0b-f259-4e9b-b119-d5d03ac48676}" ma:internalName="TaxCatchAllLabel" ma:readOnly="true" ma:showField="CatchAllDataLabel" ma:web="f401bc6b-16ae-4eec-874e-4b24bc321f8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6dd7db3-2e72-47be-aeb3-e0883d579c8c" elementFormDefault="qualified">
    <xsd:import namespace="http://schemas.microsoft.com/office/2006/documentManagement/types"/>
    <xsd:import namespace="http://schemas.microsoft.com/office/infopath/2007/PartnerControls"/>
    <xsd:element name="EISColCompany" ma:index="11" nillable="true" ma:displayName="Company" ma:format="Dropdown" ma:internalName="EISColCompany" ma:readOnly="false">
      <xsd:simpleType>
        <xsd:union memberTypes="dms:Text">
          <xsd:simpleType>
            <xsd:restriction base="dms:Choice">
              <xsd:enumeration value="Default"/>
            </xsd:restriction>
          </xsd:simpleType>
        </xsd:union>
      </xsd:simpleType>
    </xsd:element>
    <xsd:element name="EISColCostcenter" ma:index="12" nillable="true" ma:displayName="Costcenter" ma:format="Dropdown" ma:internalName="EISColCostcenter" ma:readOnly="false">
      <xsd:simpleType>
        <xsd:union memberTypes="dms:Text">
          <xsd:simpleType>
            <xsd:restriction base="dms:Choice">
              <xsd:enumeration value="Default"/>
            </xsd:restriction>
          </xsd:simpleType>
        </xsd:union>
      </xsd:simpleType>
    </xsd:element>
    <xsd:element name="cb0eb143b4e346e99a89316938a64a26" ma:index="13" nillable="true" ma:taxonomy="true" ma:internalName="cb0eb143b4e346e99a89316938a64a26" ma:taxonomyFieldName="EISColCountry" ma:displayName="Country" ma:readOnly="false" ma:default="" ma:fieldId="{cb0eb143-b4e3-46e9-9a89-316938a64a26}" ma:sspId="b29d0967-da9b-4a39-b679-e3fd6923df66" ma:termSetId="20293ea3-d300-4042-a0e3-6414640add5c" ma:anchorId="00000000-0000-0000-0000-000000000000" ma:open="false" ma:isKeyword="false">
      <xsd:complexType>
        <xsd:sequence>
          <xsd:element ref="pc:Terms" minOccurs="0" maxOccurs="1"/>
        </xsd:sequence>
      </xsd:complexType>
    </xsd:element>
    <xsd:element name="n24c5089495a45db9a6fea6f9c9ae19b" ma:index="17" nillable="true" ma:taxonomy="true" ma:internalName="n24c5089495a45db9a6fea6f9c9ae19b" ma:taxonomyFieldName="EISColDivision" ma:displayName="Division" ma:readOnly="false" ma:default="" ma:fieldId="{724c5089-495a-45db-9a6f-ea6f9c9ae19b}" ma:sspId="b29d0967-da9b-4a39-b679-e3fd6923df66" ma:termSetId="5a5a561c-7e81-4368-a9e6-1b75e5fa5078"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905f377-a451-4615-9fa2-421809ba2b0c"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ServiceAutoTags" ma:index="25" nillable="true" ma:displayName="Tags" ma:internalName="MediaServiceAutoTags" ma:readOnly="true">
      <xsd:simpleType>
        <xsd:restriction base="dms:Text"/>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internalName="MediaServiceOCR" ma:readOnly="true">
      <xsd:simpleType>
        <xsd:restriction base="dms:Note">
          <xsd:maxLength value="255"/>
        </xsd:restriction>
      </xsd:simpleType>
    </xsd:element>
    <xsd:element name="MediaServiceLocation" ma:index="29" nillable="true" ma:displayName="Location" ma:internalName="MediaServiceLocation" ma:readOnly="true">
      <xsd:simpleType>
        <xsd:restriction base="dms:Text"/>
      </xsd:simpleType>
    </xsd:element>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b29d0967-da9b-4a39-b679-e3fd6923df6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f401bc6b-16ae-4eec-874e-4b24bc321f82">FZJ6XTJY6WQ3-1352427771-334640</_dlc_DocId>
    <_dlc_DocIdUrl xmlns="f401bc6b-16ae-4eec-874e-4b24bc321f82">
      <Url>https://bbraun.sharepoint.com/sites/bbraun_eis_ltmedical/_layouts/15/DocIdRedir.aspx?ID=FZJ6XTJY6WQ3-1352427771-334640</Url>
      <Description>FZJ6XTJY6WQ3-1352427771-334640</Description>
    </_dlc_DocIdUrl>
    <n24c5089495a45db9a6fea6f9c9ae19b xmlns="06dd7db3-2e72-47be-aeb3-e0883d579c8c">
      <Terms xmlns="http://schemas.microsoft.com/office/infopath/2007/PartnerControls"/>
    </n24c5089495a45db9a6fea6f9c9ae19b>
    <EISColCostcenter xmlns="06dd7db3-2e72-47be-aeb3-e0883d579c8c" xsi:nil="true"/>
    <cb0eb143b4e346e99a89316938a64a26 xmlns="06dd7db3-2e72-47be-aeb3-e0883d579c8c">
      <Terms xmlns="http://schemas.microsoft.com/office/infopath/2007/PartnerControls"/>
    </cb0eb143b4e346e99a89316938a64a26>
    <TaxCatchAll xmlns="f401bc6b-16ae-4eec-874e-4b24bc321f82" xsi:nil="true"/>
    <lcf76f155ced4ddcb4097134ff3c332f xmlns="4905f377-a451-4615-9fa2-421809ba2b0c">
      <Terms xmlns="http://schemas.microsoft.com/office/infopath/2007/PartnerControls"/>
    </lcf76f155ced4ddcb4097134ff3c332f>
    <EISColCompany xmlns="06dd7db3-2e72-47be-aeb3-e0883d579c8c"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1E1F3B9A-2A82-4376-9DB3-6E415548A4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01bc6b-16ae-4eec-874e-4b24bc321f82"/>
    <ds:schemaRef ds:uri="06dd7db3-2e72-47be-aeb3-e0883d579c8c"/>
    <ds:schemaRef ds:uri="4905f377-a451-4615-9fa2-421809ba2b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9CEB17-25A3-42CB-A79D-5C4978457426}">
  <ds:schemaRefs>
    <ds:schemaRef ds:uri="http://schemas.microsoft.com/sharepoint/v3/contenttype/forms"/>
  </ds:schemaRefs>
</ds:datastoreItem>
</file>

<file path=customXml/itemProps3.xml><?xml version="1.0" encoding="utf-8"?>
<ds:datastoreItem xmlns:ds="http://schemas.openxmlformats.org/officeDocument/2006/customXml" ds:itemID="{DD38624F-7B66-4B3D-9956-9672EFE480C1}">
  <ds:schemaRefs>
    <ds:schemaRef ds:uri="http://schemas.microsoft.com/office/2006/metadata/properties"/>
    <ds:schemaRef ds:uri="http://schemas.microsoft.com/office/infopath/2007/PartnerControls"/>
    <ds:schemaRef ds:uri="f401bc6b-16ae-4eec-874e-4b24bc321f82"/>
    <ds:schemaRef ds:uri="06dd7db3-2e72-47be-aeb3-e0883d579c8c"/>
    <ds:schemaRef ds:uri="4905f377-a451-4615-9fa2-421809ba2b0c"/>
  </ds:schemaRefs>
</ds:datastoreItem>
</file>

<file path=customXml/itemProps4.xml><?xml version="1.0" encoding="utf-8"?>
<ds:datastoreItem xmlns:ds="http://schemas.openxmlformats.org/officeDocument/2006/customXml" ds:itemID="{1E47C31B-DEF6-4146-9393-94E66B94393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Indrė Šulgė</cp:lastModifiedBy>
  <cp:lastPrinted>2023-06-19T08:33:46Z</cp:lastPrinted>
  <dcterms:created xsi:type="dcterms:W3CDTF">2023-04-04T12:16:45Z</dcterms:created>
  <dcterms:modified xsi:type="dcterms:W3CDTF">2023-07-03T13:22:19Z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8de25a8-ef47-40a7-b7ec-c38f3edc2acf_Enabled">
    <vt:lpwstr>true</vt:lpwstr>
  </property>
  <property fmtid="{D5CDD505-2E9C-101B-9397-08002B2CF9AE}" pid="3" name="MSIP_Label_a8de25a8-ef47-40a7-b7ec-c38f3edc2acf_SetDate">
    <vt:lpwstr>2023-06-14T06:38:04Z</vt:lpwstr>
  </property>
  <property fmtid="{D5CDD505-2E9C-101B-9397-08002B2CF9AE}" pid="4" name="MSIP_Label_a8de25a8-ef47-40a7-b7ec-c38f3edc2acf_Method">
    <vt:lpwstr>Standard</vt:lpwstr>
  </property>
  <property fmtid="{D5CDD505-2E9C-101B-9397-08002B2CF9AE}" pid="5" name="MSIP_Label_a8de25a8-ef47-40a7-b7ec-c38f3edc2acf_Name">
    <vt:lpwstr>a8de25a8-ef47-40a7-b7ec-c38f3edc2acf</vt:lpwstr>
  </property>
  <property fmtid="{D5CDD505-2E9C-101B-9397-08002B2CF9AE}" pid="6" name="MSIP_Label_a8de25a8-ef47-40a7-b7ec-c38f3edc2acf_SiteId">
    <vt:lpwstr>15d1bef2-0a6a-46f9-be4c-023279325e51</vt:lpwstr>
  </property>
  <property fmtid="{D5CDD505-2E9C-101B-9397-08002B2CF9AE}" pid="7" name="MSIP_Label_a8de25a8-ef47-40a7-b7ec-c38f3edc2acf_ActionId">
    <vt:lpwstr>1ddfad50-5c17-4e50-8919-d8f6355ddbaf</vt:lpwstr>
  </property>
  <property fmtid="{D5CDD505-2E9C-101B-9397-08002B2CF9AE}" pid="8" name="MSIP_Label_a8de25a8-ef47-40a7-b7ec-c38f3edc2acf_ContentBits">
    <vt:lpwstr>0</vt:lpwstr>
  </property>
  <property fmtid="{D5CDD505-2E9C-101B-9397-08002B2CF9AE}" pid="9" name="ContentTypeId">
    <vt:lpwstr>0x0101005BF0F1A8739DF147BC4266312D07E72D</vt:lpwstr>
  </property>
  <property fmtid="{D5CDD505-2E9C-101B-9397-08002B2CF9AE}" pid="10" name="_dlc_DocIdItemGuid">
    <vt:lpwstr>002a3de2-a1f0-4676-b5f3-106cc563b88a</vt:lpwstr>
  </property>
  <property fmtid="{D5CDD505-2E9C-101B-9397-08002B2CF9AE}" pid="11" name="MediaServiceImageTags">
    <vt:lpwstr/>
  </property>
  <property fmtid="{D5CDD505-2E9C-101B-9397-08002B2CF9AE}" pid="12" name="EISColCountry">
    <vt:lpwstr/>
  </property>
  <property fmtid="{D5CDD505-2E9C-101B-9397-08002B2CF9AE}" pid="13" name="EISColDivision">
    <vt:lpwstr/>
  </property>
</Properties>
</file>